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D8F01AF9-57E4-4F1D-A985-01BC39D972F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LOGNORM.DIST" sheetId="1" r:id="rId1"/>
    <sheet name="Example 1" sheetId="2" r:id="rId2"/>
    <sheet name="Example 2" sheetId="3" r:id="rId3"/>
    <sheet name="Example 3" sheetId="4" r:id="rId4"/>
    <sheet name="Example 4" sheetId="5" r:id="rId5"/>
    <sheet name="Example 5" sheetId="6" r:id="rId6"/>
    <sheet name="Example 6" sheetId="7" r:id="rId7"/>
    <sheet name="Example 7" sheetId="8" r:id="rId8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D16" i="5"/>
  <c r="D24" i="5"/>
  <c r="D4" i="5"/>
  <c r="D15" i="6"/>
  <c r="A28" i="8"/>
  <c r="A10" i="5"/>
  <c r="A15" i="4"/>
  <c r="A21" i="6"/>
  <c r="A15" i="3"/>
  <c r="D10" i="2"/>
  <c r="D6" i="5"/>
  <c r="D5" i="5"/>
  <c r="D27" i="5"/>
  <c r="A11" i="6"/>
  <c r="D15" i="3"/>
  <c r="D7" i="5"/>
  <c r="D9" i="5"/>
  <c r="A28" i="7"/>
  <c r="D20" i="5"/>
  <c r="A11" i="3"/>
  <c r="A11" i="4"/>
  <c r="A10" i="2"/>
  <c r="D11" i="6"/>
  <c r="A15" i="6"/>
  <c r="D11" i="3"/>
  <c r="A2" i="8" l="1"/>
  <c r="A2" i="7"/>
  <c r="A2" i="6"/>
  <c r="A2" i="5"/>
  <c r="A2" i="4"/>
  <c r="A2" i="3"/>
  <c r="A2" i="2"/>
  <c r="A2" i="1"/>
  <c r="A8" i="8" l="1"/>
  <c r="A9" i="8" s="1"/>
  <c r="E7" i="8"/>
  <c r="D7" i="8"/>
  <c r="C7" i="8"/>
  <c r="B7" i="8"/>
  <c r="E8" i="8" l="1"/>
  <c r="B9" i="8"/>
  <c r="A10" i="8"/>
  <c r="E9" i="8"/>
  <c r="D9" i="8"/>
  <c r="C9" i="8"/>
  <c r="B8" i="8"/>
  <c r="C8" i="8"/>
  <c r="D8" i="8"/>
  <c r="A8" i="7"/>
  <c r="E8" i="7" s="1"/>
  <c r="E7" i="7"/>
  <c r="D7" i="7"/>
  <c r="C7" i="7"/>
  <c r="B7" i="7"/>
  <c r="A74" i="1"/>
  <c r="E10" i="8" l="1"/>
  <c r="D10" i="8"/>
  <c r="C10" i="8"/>
  <c r="B10" i="8"/>
  <c r="A11" i="8"/>
  <c r="A9" i="7"/>
  <c r="D9" i="7" s="1"/>
  <c r="A10" i="7"/>
  <c r="E9" i="7"/>
  <c r="B8" i="7"/>
  <c r="C8" i="7"/>
  <c r="D8" i="7"/>
  <c r="B20" i="6"/>
  <c r="A20" i="6"/>
  <c r="A12" i="8" l="1"/>
  <c r="E11" i="8"/>
  <c r="D11" i="8"/>
  <c r="C11" i="8"/>
  <c r="B11" i="8"/>
  <c r="B9" i="7"/>
  <c r="C9" i="7"/>
  <c r="C10" i="7"/>
  <c r="B10" i="7"/>
  <c r="A11" i="7"/>
  <c r="E10" i="7"/>
  <c r="D10" i="7"/>
  <c r="E14" i="6"/>
  <c r="D14" i="6"/>
  <c r="B14" i="6"/>
  <c r="A14" i="6"/>
  <c r="C12" i="8" l="1"/>
  <c r="B12" i="8"/>
  <c r="A13" i="8"/>
  <c r="E12" i="8"/>
  <c r="D12" i="8"/>
  <c r="A12" i="7"/>
  <c r="E11" i="7"/>
  <c r="D11" i="7"/>
  <c r="C11" i="7"/>
  <c r="B11" i="7"/>
  <c r="E10" i="6"/>
  <c r="E17" i="6" s="1"/>
  <c r="D10" i="6"/>
  <c r="B10" i="6"/>
  <c r="A10" i="6"/>
  <c r="A14" i="8" l="1"/>
  <c r="E13" i="8"/>
  <c r="D13" i="8"/>
  <c r="C13" i="8"/>
  <c r="B13" i="8"/>
  <c r="A13" i="7"/>
  <c r="E12" i="7"/>
  <c r="D12" i="7"/>
  <c r="C12" i="7"/>
  <c r="B12" i="7"/>
  <c r="B23" i="6"/>
  <c r="B17" i="6"/>
  <c r="C27" i="5"/>
  <c r="A26" i="5"/>
  <c r="A15" i="8" l="1"/>
  <c r="E14" i="8"/>
  <c r="D14" i="8"/>
  <c r="C14" i="8"/>
  <c r="B14" i="8"/>
  <c r="D13" i="7"/>
  <c r="C13" i="7"/>
  <c r="B13" i="7"/>
  <c r="A14" i="7"/>
  <c r="E13" i="7"/>
  <c r="C24" i="5"/>
  <c r="A22" i="5"/>
  <c r="D15" i="8" l="1"/>
  <c r="C15" i="8"/>
  <c r="B15" i="8"/>
  <c r="A16" i="8"/>
  <c r="E15" i="8"/>
  <c r="A15" i="7"/>
  <c r="E14" i="7"/>
  <c r="D14" i="7"/>
  <c r="C14" i="7"/>
  <c r="B14" i="7"/>
  <c r="C20" i="5"/>
  <c r="A18" i="5"/>
  <c r="A17" i="8" l="1"/>
  <c r="E16" i="8"/>
  <c r="D16" i="8"/>
  <c r="C16" i="8"/>
  <c r="B16" i="8"/>
  <c r="B15" i="7"/>
  <c r="A16" i="7"/>
  <c r="E15" i="7"/>
  <c r="D15" i="7"/>
  <c r="C15" i="7"/>
  <c r="C16" i="5"/>
  <c r="A14" i="5"/>
  <c r="B17" i="8" l="1"/>
  <c r="A18" i="8"/>
  <c r="E17" i="8"/>
  <c r="D17" i="8"/>
  <c r="C17" i="8"/>
  <c r="E16" i="7"/>
  <c r="D16" i="7"/>
  <c r="C16" i="7"/>
  <c r="B16" i="7"/>
  <c r="A17" i="7"/>
  <c r="B9" i="5"/>
  <c r="A9" i="5"/>
  <c r="E18" i="8" l="1"/>
  <c r="D18" i="8"/>
  <c r="C18" i="8"/>
  <c r="B18" i="8"/>
  <c r="A19" i="8"/>
  <c r="A18" i="7"/>
  <c r="E17" i="7"/>
  <c r="D17" i="7"/>
  <c r="C17" i="7"/>
  <c r="B17" i="7"/>
  <c r="C7" i="5"/>
  <c r="A20" i="8" l="1"/>
  <c r="E19" i="8"/>
  <c r="D19" i="8"/>
  <c r="C19" i="8"/>
  <c r="B19" i="8"/>
  <c r="C18" i="7"/>
  <c r="B18" i="7"/>
  <c r="A19" i="7"/>
  <c r="E18" i="7"/>
  <c r="D18" i="7"/>
  <c r="C6" i="5"/>
  <c r="C20" i="8" l="1"/>
  <c r="B20" i="8"/>
  <c r="A21" i="8"/>
  <c r="E20" i="8"/>
  <c r="D20" i="8"/>
  <c r="A20" i="7"/>
  <c r="E19" i="7"/>
  <c r="D19" i="7"/>
  <c r="C19" i="7"/>
  <c r="B19" i="7"/>
  <c r="C5" i="5"/>
  <c r="A22" i="8" l="1"/>
  <c r="E21" i="8"/>
  <c r="D21" i="8"/>
  <c r="C21" i="8"/>
  <c r="B21" i="8"/>
  <c r="A21" i="7"/>
  <c r="E20" i="7"/>
  <c r="D20" i="7"/>
  <c r="C20" i="7"/>
  <c r="B20" i="7"/>
  <c r="C4" i="5"/>
  <c r="C9" i="5" s="1"/>
  <c r="A23" i="8" l="1"/>
  <c r="E22" i="8"/>
  <c r="D22" i="8"/>
  <c r="C22" i="8"/>
  <c r="B22" i="8"/>
  <c r="D21" i="7"/>
  <c r="C21" i="7"/>
  <c r="B21" i="7"/>
  <c r="A22" i="7"/>
  <c r="E21" i="7"/>
  <c r="B10" i="4"/>
  <c r="B14" i="4" s="1"/>
  <c r="B17" i="4" s="1"/>
  <c r="A10" i="4"/>
  <c r="D23" i="8" l="1"/>
  <c r="C23" i="8"/>
  <c r="B23" i="8"/>
  <c r="A24" i="8"/>
  <c r="E23" i="8"/>
  <c r="A23" i="7"/>
  <c r="E22" i="7"/>
  <c r="D22" i="7"/>
  <c r="C22" i="7"/>
  <c r="B22" i="7"/>
  <c r="D14" i="3"/>
  <c r="B14" i="3"/>
  <c r="A14" i="3"/>
  <c r="A25" i="8" l="1"/>
  <c r="E24" i="8"/>
  <c r="D24" i="8"/>
  <c r="C24" i="8"/>
  <c r="B24" i="8"/>
  <c r="B23" i="7"/>
  <c r="A24" i="7"/>
  <c r="E23" i="7"/>
  <c r="D23" i="7"/>
  <c r="C23" i="7"/>
  <c r="E10" i="3"/>
  <c r="D10" i="3"/>
  <c r="B10" i="3"/>
  <c r="A10" i="3"/>
  <c r="B25" i="8" l="1"/>
  <c r="A26" i="8"/>
  <c r="E25" i="8"/>
  <c r="D25" i="8"/>
  <c r="C25" i="8"/>
  <c r="E24" i="7"/>
  <c r="D24" i="7"/>
  <c r="C24" i="7"/>
  <c r="B24" i="7"/>
  <c r="A25" i="7"/>
  <c r="E9" i="2"/>
  <c r="D9" i="2"/>
  <c r="B9" i="2"/>
  <c r="A9" i="2"/>
  <c r="E26" i="8" l="1"/>
  <c r="D26" i="8"/>
  <c r="C26" i="8"/>
  <c r="B26" i="8"/>
  <c r="A26" i="7"/>
  <c r="E25" i="7"/>
  <c r="D25" i="7"/>
  <c r="C25" i="7"/>
  <c r="B25" i="7"/>
  <c r="A68" i="1"/>
  <c r="A69" i="1"/>
  <c r="A70" i="1"/>
  <c r="A71" i="1"/>
  <c r="A72" i="1"/>
  <c r="A73" i="1"/>
  <c r="C26" i="7" l="1"/>
  <c r="B26" i="7"/>
  <c r="E26" i="7"/>
  <c r="D26" i="7"/>
</calcChain>
</file>

<file path=xl/sharedStrings.xml><?xml version="1.0" encoding="utf-8"?>
<sst xmlns="http://schemas.openxmlformats.org/spreadsheetml/2006/main" count="177" uniqueCount="110">
  <si>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if the workbook is opened with Excel 2007 or before.</t>
    </r>
  </si>
  <si>
    <t>standard_dev is less than or equal to 0.</t>
  </si>
  <si>
    <t>x is less than or equal to 0.</t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</si>
  <si>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will be returned where:</t>
    </r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</si>
  <si>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if any argument is non-numeric.</t>
    </r>
  </si>
  <si>
    <t>Errors Using LOGNORM.DIST Function</t>
  </si>
  <si>
    <t>Accuracy is within tolerance:</t>
  </si>
  <si>
    <t>Check using NORM.S.DIST</t>
  </si>
  <si>
    <t>Check using Formula</t>
  </si>
  <si>
    <t>Using LOGNORM.DIST</t>
  </si>
  <si>
    <t>Cumulative (TRUE) Probability (FALSE)</t>
  </si>
  <si>
    <t>Standard Deviation of ln(x)</t>
  </si>
  <si>
    <t>Mean of ln(x)</t>
  </si>
  <si>
    <t>Value to evaluate</t>
  </si>
  <si>
    <t>User Inputs</t>
  </si>
  <si>
    <t>Arguments</t>
  </si>
  <si>
    <t>It is thought appropriate in most instances to control the user and allow only TRUE, FALSE, 1 and 0 inputs</t>
  </si>
  <si>
    <t>Note: cumulative accepts any numeric input. 0 is treated as FALSE. Any non zero input is treated as TRUE.</t>
  </si>
  <si>
    <t>Condition Test &gt;&gt;</t>
  </si>
  <si>
    <t>Logical</t>
  </si>
  <si>
    <t>&gt;0</t>
  </si>
  <si>
    <t>Numeric</t>
  </si>
  <si>
    <t>&gt;=0</t>
  </si>
  <si>
    <t>Condition Test Formula</t>
  </si>
  <si>
    <t>Validation Custom Formula Test</t>
  </si>
  <si>
    <t>Test</t>
  </si>
  <si>
    <t>Input</t>
  </si>
  <si>
    <t>The following matrix shows an approach to determining and testing conditions for data validation, conditional formatting, and IF functions.</t>
  </si>
  <si>
    <t>Formula for test</t>
  </si>
  <si>
    <t>Validation Backup
Conditionally formatted test</t>
  </si>
  <si>
    <t>Error</t>
  </si>
  <si>
    <t>Value of x</t>
  </si>
  <si>
    <t>Check using LOGNORM.INV</t>
  </si>
  <si>
    <t>No capability</t>
  </si>
  <si>
    <t>Using LOGNORMDIST</t>
  </si>
  <si>
    <t>Beta</t>
  </si>
  <si>
    <t>Alpha</t>
  </si>
  <si>
    <t>Index of Examples</t>
  </si>
  <si>
    <t>Examples of Use of LOGNORM.DIST</t>
  </si>
  <si>
    <t>=1/(x*standard_dev*(2*PI())^0.5)*EXP(1)^-(((LN(x)-mean)^2)/(2*standard_dev^2))</t>
  </si>
  <si>
    <t>In Excel linear form:</t>
  </si>
  <si>
    <t>The equation for the probability density function is:</t>
  </si>
  <si>
    <t>Also:</t>
  </si>
  <si>
    <t>=0.5*ERFC(-(LN(x)-mean)/(standard_dev*2^0.5))</t>
  </si>
  <si>
    <t>The equation for the cumulative distribution function is:</t>
  </si>
  <si>
    <t>Equations / Formulas</t>
  </si>
  <si>
    <t>If TRUE returns the cumulative distribution.
If FALSE returns the probability density function.</t>
  </si>
  <si>
    <t>A logical value that determines the form of the function.</t>
  </si>
  <si>
    <t>Required.</t>
  </si>
  <si>
    <t>cumulative</t>
  </si>
  <si>
    <t>Must be greater than 0.</t>
  </si>
  <si>
    <t>The standard deviation of ln(x)</t>
  </si>
  <si>
    <t>standard_dev</t>
  </si>
  <si>
    <t>The mean of ln(x)</t>
  </si>
  <si>
    <t>mean</t>
  </si>
  <si>
    <t>x must be greater than 0</t>
  </si>
  <si>
    <t>The value at which to evaluate the function.</t>
  </si>
  <si>
    <t>x</t>
  </si>
  <si>
    <t>Argument Notes</t>
  </si>
  <si>
    <t>Description</t>
  </si>
  <si>
    <t>Type</t>
  </si>
  <si>
    <t>Name</t>
  </si>
  <si>
    <t>Arguments:</t>
  </si>
  <si>
    <r>
      <t>=LOGNORM.DIST(</t>
    </r>
    <r>
      <rPr>
        <b/>
        <sz val="10"/>
        <color rgb="FFFF0000"/>
        <rFont val="Arial"/>
        <family val="2"/>
      </rPr>
      <t>x,mean,standard_dev,cumulative</t>
    </r>
    <r>
      <rPr>
        <sz val="10"/>
        <rFont val="Arial"/>
        <family val="2"/>
      </rPr>
      <t>)</t>
    </r>
  </si>
  <si>
    <t>Syntax:</t>
  </si>
  <si>
    <t>Lognormal distributions have also been used to model lengths of words and sentences in a document, particle sizes in aggregates, critical doses in pharmacy and incubation periods of infectious diseases.</t>
  </si>
  <si>
    <t>The LOGNORM.DIST is used to analyze data that has been logarithmically transformed. Put another way, the means and stardard deviations are obtained from the natural logs of the data.</t>
  </si>
  <si>
    <t>In probability theory a lognormal distribution is a continuous probability distribution where the variable x is lognormally distributed if Y = LN(x) is normally distributed.</t>
  </si>
  <si>
    <t>Statements of Microsoft indicate that the LOGNORMDIST and other replaced functions may be omitted in later versions of Excel. In Excel 2013 they are provided in a new "Compatibility" classification.</t>
  </si>
  <si>
    <t>to return the probability density function.</t>
  </si>
  <si>
    <t>The LOGNORM.DIST function cumulative distribution function option appears to return the same as LOGNORMDIST. However, LOGNORM.DIST has the additional functionality of being able</t>
  </si>
  <si>
    <t>2010 saw a complete revision in the calculation algorithms and more appropriate naming of many statistical functions including LOGNORMDIST.</t>
  </si>
  <si>
    <t>Comment and additional examples especially welcome here.</t>
  </si>
  <si>
    <t>Comment</t>
  </si>
  <si>
    <t>Microsoft claim greater accuracy (2009 White Paper: Function Improvements in Microsoft Office Excel 2010).</t>
  </si>
  <si>
    <t>Introduced Excel 2010 - Replacement for LOGNORMDIST (Now in Compatibility classification).</t>
  </si>
  <si>
    <t>Built in.</t>
  </si>
  <si>
    <t>Classification - Statistics &gt; Distribution</t>
  </si>
  <si>
    <t>Classification, Source, History</t>
  </si>
  <si>
    <t>b. The probability density function for the lognormal distribution,</t>
  </si>
  <si>
    <t>a. The cumulative distribution function of the lognormal distribution.</t>
  </si>
  <si>
    <t>Returns the lognormal distribution of x, where ln(x) is normally distributed with parameters Mean and Standard_dev. Returns either:</t>
  </si>
  <si>
    <t>LOGNORM.DIST</t>
  </si>
  <si>
    <t>Example 6:- Charting LOGNORM.DIST: Cumulative Distribution</t>
  </si>
  <si>
    <t>Example 7:- Charting LOGNORM.DIST: Probability Density Function</t>
  </si>
  <si>
    <t>Cumulative Distribution</t>
  </si>
  <si>
    <t>Mean &gt;&gt;</t>
  </si>
  <si>
    <t>St Dev &gt;&gt;</t>
  </si>
  <si>
    <t>1st Pair</t>
  </si>
  <si>
    <t>2nd Pair</t>
  </si>
  <si>
    <t>3rd Pair</t>
  </si>
  <si>
    <t>4th Pair</t>
  </si>
  <si>
    <t>Probability Density</t>
  </si>
  <si>
    <t>Example 1:- Simple Example Of Use Of LOGNORM.DIST.</t>
  </si>
  <si>
    <t>Example 2:- Comparison With LOGNORMDIST That LOGNORM.DIST Replaced In Excel 2010.</t>
  </si>
  <si>
    <t>Example 3:- Crosscheck Of LOGNORM.DIST With LOGNORM.INV</t>
  </si>
  <si>
    <t>Example 4:- Validating Data For LOGNORM.DIST</t>
  </si>
  <si>
    <t>Example 5:- Crosscheck Of LOGNORM.DIST With Base Formulas</t>
  </si>
  <si>
    <t>Related / Similar And Frequently Used With Functions</t>
  </si>
  <si>
    <t>Related to:</t>
  </si>
  <si>
    <t>LOGNORM.INV</t>
  </si>
  <si>
    <t>Returns the inverse of the lognormal cumulative distribution function of x, where ln(x) is normally distributed with parameters Mean and Standard_dev.</t>
  </si>
  <si>
    <t>Replaced:</t>
  </si>
  <si>
    <t>LOGNORMDIST</t>
  </si>
  <si>
    <t>Returns the cumulative distribution function of the lognormal distribution.</t>
  </si>
  <si>
    <t>File Creation Date : 19-Jun-2020</t>
  </si>
  <si>
    <t xml:space="preserve">Open the Excel help for this function. </t>
  </si>
  <si>
    <t>Double Click on LOGNORM.DIST and then click on the link</t>
  </si>
  <si>
    <t>Enter =LOGNORM.DIST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</si>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</sst>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00000000000000"/>
    <numFmt numFmtId="165" formatCode="0.0000000"/>
    <numFmt numFmtId="166" formatCode="0.00000000"/>
  </numFmts>
  <fonts count="11" x14ac:knownFonts="1">
    <font>
      <sz val="10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10"/>
      <color theme="1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53">
    <xf numFmtId="0" fontId="0" fillId="0" borderId="0" xfId="0"/>
    <xf numFmtId="0" fontId="2" fillId="2" borderId="0" xfId="0" applyFont="1" applyFill="1" applyProtection="1">
      <protection locked="0"/>
    </xf>
    <xf numFmtId="0" fontId="0" fillId="2" borderId="0" xfId="0" applyFill="1" applyProtection="1">
      <protection locked="0"/>
    </xf>
    <xf numFmtId="0" fontId="0" fillId="0" borderId="0" xfId="0" applyFill="1" applyProtection="1"/>
    <xf numFmtId="0" fontId="8" fillId="0" borderId="0" xfId="0" applyFont="1" applyFill="1" applyAlignment="1" applyProtection="1">
      <alignment vertical="center"/>
    </xf>
    <xf numFmtId="0" fontId="0" fillId="0" borderId="0" xfId="0" applyFont="1" applyFill="1" applyProtection="1"/>
    <xf numFmtId="0" fontId="4" fillId="0" borderId="0" xfId="0" applyFont="1" applyFill="1" applyProtection="1"/>
    <xf numFmtId="0" fontId="10" fillId="0" borderId="0" xfId="1" applyFont="1" applyFill="1" applyAlignment="1" applyProtection="1">
      <alignment horizontal="center"/>
    </xf>
    <xf numFmtId="0" fontId="2" fillId="0" borderId="0" xfId="0" quotePrefix="1" applyFont="1" applyFill="1" applyAlignment="1" applyProtection="1"/>
    <xf numFmtId="0" fontId="0" fillId="0" borderId="0" xfId="0" applyFont="1" applyFill="1" applyAlignment="1" applyProtection="1">
      <alignment horizontal="center"/>
    </xf>
    <xf numFmtId="0" fontId="2" fillId="0" borderId="0" xfId="0" quotePrefix="1" applyFont="1" applyFill="1" applyAlignment="1" applyProtection="1">
      <alignment horizontal="left" indent="3"/>
    </xf>
    <xf numFmtId="0" fontId="0" fillId="0" borderId="0" xfId="1" applyFont="1" applyFill="1" applyAlignment="1" applyProtection="1">
      <alignment horizontal="center"/>
    </xf>
    <xf numFmtId="0" fontId="2" fillId="0" borderId="0" xfId="0" applyFont="1" applyFill="1" applyProtection="1"/>
    <xf numFmtId="0" fontId="3" fillId="0" borderId="0" xfId="0" applyFont="1" applyFill="1" applyProtection="1"/>
    <xf numFmtId="0" fontId="1" fillId="0" borderId="0" xfId="0" applyFont="1" applyFill="1" applyProtection="1"/>
    <xf numFmtId="0" fontId="2" fillId="0" borderId="0" xfId="0" quotePrefix="1" applyFont="1" applyFill="1" applyProtection="1"/>
    <xf numFmtId="0" fontId="5" fillId="0" borderId="0" xfId="0" applyFont="1" applyFill="1" applyProtection="1"/>
    <xf numFmtId="0" fontId="3" fillId="0" borderId="0" xfId="0" applyFont="1" applyFill="1" applyAlignment="1" applyProtection="1">
      <alignment vertical="top"/>
    </xf>
    <xf numFmtId="0" fontId="2" fillId="0" borderId="0" xfId="0" applyFont="1" applyFill="1" applyAlignment="1" applyProtection="1">
      <alignment horizontal="left" vertical="top" wrapText="1"/>
    </xf>
    <xf numFmtId="0" fontId="2" fillId="0" borderId="0" xfId="0" applyFont="1" applyFill="1" applyAlignment="1" applyProtection="1">
      <alignment wrapText="1"/>
    </xf>
    <xf numFmtId="0" fontId="2" fillId="0" borderId="0" xfId="0" applyFont="1" applyFill="1" applyAlignment="1" applyProtection="1">
      <alignment vertical="top" wrapText="1"/>
    </xf>
    <xf numFmtId="0" fontId="0" fillId="0" borderId="0" xfId="0" applyFill="1" applyAlignment="1" applyProtection="1">
      <alignment vertical="center"/>
    </xf>
    <xf numFmtId="0" fontId="2" fillId="0" borderId="0" xfId="0" applyFont="1" applyFill="1" applyAlignment="1" applyProtection="1">
      <alignment vertical="center" wrapText="1"/>
    </xf>
    <xf numFmtId="0" fontId="4" fillId="0" borderId="0" xfId="0" quotePrefix="1" applyFont="1" applyFill="1" applyAlignment="1" applyProtection="1">
      <alignment horizontal="left" vertical="center" indent="3"/>
    </xf>
    <xf numFmtId="0" fontId="0" fillId="0" borderId="0" xfId="0" applyFill="1" applyAlignment="1" applyProtection="1">
      <alignment vertical="center" wrapText="1"/>
    </xf>
    <xf numFmtId="0" fontId="0" fillId="0" borderId="0" xfId="0" applyFill="1" applyAlignment="1" applyProtection="1">
      <alignment horizontal="left" vertical="center" wrapText="1" indent="3"/>
    </xf>
    <xf numFmtId="0" fontId="4" fillId="0" borderId="0" xfId="0" quotePrefix="1" applyFont="1" applyFill="1" applyAlignment="1" applyProtection="1">
      <alignment horizontal="left"/>
    </xf>
    <xf numFmtId="0" fontId="2" fillId="0" borderId="0" xfId="0" applyFont="1" applyFill="1" applyAlignment="1" applyProtection="1">
      <alignment vertical="top"/>
    </xf>
    <xf numFmtId="0" fontId="0" fillId="0" borderId="0" xfId="0" quotePrefix="1" applyFont="1" applyFill="1" applyAlignment="1" applyProtection="1">
      <alignment horizontal="center" vertical="center"/>
    </xf>
    <xf numFmtId="0" fontId="0" fillId="0" borderId="0" xfId="0" quotePrefix="1" applyFont="1" applyFill="1" applyAlignment="1" applyProtection="1">
      <alignment horizontal="left" vertical="center"/>
    </xf>
    <xf numFmtId="0" fontId="0" fillId="0" borderId="0" xfId="0" applyFill="1" applyAlignment="1" applyProtection="1">
      <alignment horizontal="left" indent="3"/>
    </xf>
    <xf numFmtId="0" fontId="2" fillId="0" borderId="0" xfId="0" applyFont="1" applyFill="1" applyAlignment="1" applyProtection="1">
      <alignment horizontal="left" indent="3"/>
    </xf>
    <xf numFmtId="0" fontId="0" fillId="0" borderId="0" xfId="0" applyFill="1" applyProtection="1">
      <protection locked="0"/>
    </xf>
    <xf numFmtId="0" fontId="6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4" fillId="3" borderId="0" xfId="0" quotePrefix="1" applyFont="1" applyFill="1" applyAlignment="1" applyProtection="1">
      <alignment horizontal="right" vertical="center" wrapText="1"/>
    </xf>
    <xf numFmtId="0" fontId="2" fillId="3" borderId="0" xfId="0" applyFont="1" applyFill="1" applyProtection="1">
      <protection locked="0"/>
    </xf>
    <xf numFmtId="0" fontId="2" fillId="0" borderId="0" xfId="0" applyFont="1" applyFill="1" applyProtection="1">
      <protection locked="0"/>
    </xf>
    <xf numFmtId="165" fontId="0" fillId="0" borderId="0" xfId="0" applyNumberFormat="1" applyFill="1" applyProtection="1"/>
    <xf numFmtId="0" fontId="6" fillId="3" borderId="0" xfId="0" quotePrefix="1" applyFont="1" applyFill="1" applyAlignment="1" applyProtection="1">
      <alignment horizontal="left" vertical="center"/>
    </xf>
    <xf numFmtId="0" fontId="0" fillId="0" borderId="0" xfId="0" applyFill="1" applyAlignment="1" applyProtection="1">
      <alignment horizontal="right"/>
    </xf>
    <xf numFmtId="0" fontId="5" fillId="0" borderId="0" xfId="0" applyFont="1" applyFill="1" applyAlignment="1" applyProtection="1">
      <alignment horizontal="center" vertical="top"/>
    </xf>
    <xf numFmtId="0" fontId="5" fillId="0" borderId="0" xfId="0" applyFont="1" applyFill="1" applyAlignment="1" applyProtection="1">
      <alignment wrapText="1"/>
    </xf>
    <xf numFmtId="0" fontId="5" fillId="0" borderId="0" xfId="0" applyFont="1" applyFill="1" applyAlignment="1" applyProtection="1">
      <alignment vertical="top"/>
    </xf>
    <xf numFmtId="0" fontId="5" fillId="0" borderId="0" xfId="0" applyFont="1" applyFill="1" applyAlignment="1" applyProtection="1">
      <alignment horizontal="left" vertical="top"/>
    </xf>
    <xf numFmtId="0" fontId="5" fillId="0" borderId="0" xfId="0" applyFont="1" applyFill="1" applyAlignment="1" applyProtection="1">
      <alignment horizontal="center" vertical="top" wrapText="1"/>
    </xf>
    <xf numFmtId="164" fontId="0" fillId="0" borderId="0" xfId="0" applyNumberFormat="1" applyFill="1" applyProtection="1"/>
    <xf numFmtId="164" fontId="2" fillId="0" borderId="0" xfId="0" applyNumberFormat="1" applyFont="1" applyFill="1" applyProtection="1"/>
    <xf numFmtId="0" fontId="7" fillId="0" borderId="0" xfId="0" applyFont="1" applyFill="1" applyProtection="1">
      <protection locked="0"/>
    </xf>
    <xf numFmtId="0" fontId="7" fillId="0" borderId="0" xfId="0" applyFont="1" applyFill="1" applyAlignment="1" applyProtection="1">
      <alignment horizontal="left"/>
      <protection locked="0"/>
    </xf>
    <xf numFmtId="166" fontId="0" fillId="0" borderId="0" xfId="0" applyNumberFormat="1" applyFill="1" applyProtection="1"/>
    <xf numFmtId="166" fontId="2" fillId="0" borderId="0" xfId="0" applyNumberFormat="1" applyFont="1" applyFill="1" applyProtection="1"/>
    <xf numFmtId="0" fontId="6" fillId="3" borderId="0" xfId="0" quotePrefix="1" applyFont="1" applyFill="1" applyAlignment="1" applyProtection="1">
      <alignment vertical="center"/>
    </xf>
  </cellXfs>
  <cellStyles count="2">
    <cellStyle name="Hyperlink" xfId="1" builtinId="8"/>
    <cellStyle name="Normal" xfId="0" builtinId="0"/>
  </cellStyles>
  <dxfs count="1"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5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Chart of LOGNORM Cumulative Distribution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'Example 6'!$B$6</c:f>
              <c:strCache>
                <c:ptCount val="1"/>
                <c:pt idx="0">
                  <c:v>1st Pair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'Example 6'!$A$7:$A$26</c:f>
              <c:numCache>
                <c:formatCode>General</c:formatCode>
                <c:ptCount val="20"/>
                <c:pt idx="0">
                  <c:v>0.1</c:v>
                </c:pt>
                <c:pt idx="1">
                  <c:v>0.30000000000000004</c:v>
                </c:pt>
                <c:pt idx="2">
                  <c:v>0.5</c:v>
                </c:pt>
                <c:pt idx="3">
                  <c:v>0.7</c:v>
                </c:pt>
                <c:pt idx="4">
                  <c:v>0.89999999999999991</c:v>
                </c:pt>
                <c:pt idx="5">
                  <c:v>1.0999999999999999</c:v>
                </c:pt>
                <c:pt idx="6">
                  <c:v>1.2999999999999998</c:v>
                </c:pt>
                <c:pt idx="7">
                  <c:v>1.4999999999999998</c:v>
                </c:pt>
                <c:pt idx="8">
                  <c:v>1.6999999999999997</c:v>
                </c:pt>
                <c:pt idx="9">
                  <c:v>1.8999999999999997</c:v>
                </c:pt>
                <c:pt idx="10">
                  <c:v>2.0999999999999996</c:v>
                </c:pt>
                <c:pt idx="11">
                  <c:v>2.2999999999999998</c:v>
                </c:pt>
                <c:pt idx="12">
                  <c:v>2.5</c:v>
                </c:pt>
                <c:pt idx="13">
                  <c:v>2.7</c:v>
                </c:pt>
                <c:pt idx="14">
                  <c:v>2.9000000000000004</c:v>
                </c:pt>
                <c:pt idx="15">
                  <c:v>3.1000000000000005</c:v>
                </c:pt>
                <c:pt idx="16">
                  <c:v>3.3000000000000007</c:v>
                </c:pt>
                <c:pt idx="17">
                  <c:v>3.5000000000000009</c:v>
                </c:pt>
                <c:pt idx="18">
                  <c:v>3.7000000000000011</c:v>
                </c:pt>
                <c:pt idx="19">
                  <c:v>3.9000000000000012</c:v>
                </c:pt>
              </c:numCache>
            </c:numRef>
          </c:cat>
          <c:val>
            <c:numRef>
              <c:f>'Example 6'!$B$7:$B$26</c:f>
              <c:numCache>
                <c:formatCode>0.00000000</c:formatCode>
                <c:ptCount val="20"/>
                <c:pt idx="0">
                  <c:v>2.7125086742322861E-3</c:v>
                </c:pt>
                <c:pt idx="1">
                  <c:v>5.9383511087040992E-2</c:v>
                </c:pt>
                <c:pt idx="2">
                  <c:v>0.16050469229105868</c:v>
                </c:pt>
                <c:pt idx="3">
                  <c:v>0.26811376700765588</c:v>
                </c:pt>
                <c:pt idx="4">
                  <c:v>0.36719584028247476</c:v>
                </c:pt>
                <c:pt idx="5">
                  <c:v>0.45369866635124695</c:v>
                </c:pt>
                <c:pt idx="6">
                  <c:v>0.52762205084242464</c:v>
                </c:pt>
                <c:pt idx="7">
                  <c:v>0.59029137507473772</c:v>
                </c:pt>
                <c:pt idx="8">
                  <c:v>0.64332650927714041</c:v>
                </c:pt>
                <c:pt idx="9">
                  <c:v>0.68826865639437163</c:v>
                </c:pt>
                <c:pt idx="10">
                  <c:v>0.72646371970730783</c:v>
                </c:pt>
                <c:pt idx="11">
                  <c:v>0.75904452177178072</c:v>
                </c:pt>
                <c:pt idx="12">
                  <c:v>0.78694869697717884</c:v>
                </c:pt>
                <c:pt idx="13">
                  <c:v>0.81094684820929597</c:v>
                </c:pt>
                <c:pt idx="14">
                  <c:v>0.83167104269400194</c:v>
                </c:pt>
                <c:pt idx="15">
                  <c:v>0.84964014577908686</c:v>
                </c:pt>
                <c:pt idx="16">
                  <c:v>0.86528112853678896</c:v>
                </c:pt>
                <c:pt idx="17">
                  <c:v>0.8789465141376267</c:v>
                </c:pt>
                <c:pt idx="18">
                  <c:v>0.89092847403015307</c:v>
                </c:pt>
                <c:pt idx="19">
                  <c:v>0.90147014817609306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E75F-47F8-8F24-91119FAAD8FA}"/>
            </c:ext>
          </c:extLst>
        </c:ser>
        <c:ser>
          <c:idx val="1"/>
          <c:order val="1"/>
          <c:tx>
            <c:strRef>
              <c:f>'Example 6'!$C$6</c:f>
              <c:strCache>
                <c:ptCount val="1"/>
                <c:pt idx="0">
                  <c:v>2nd Pair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'Example 6'!$A$7:$A$26</c:f>
              <c:numCache>
                <c:formatCode>General</c:formatCode>
                <c:ptCount val="20"/>
                <c:pt idx="0">
                  <c:v>0.1</c:v>
                </c:pt>
                <c:pt idx="1">
                  <c:v>0.30000000000000004</c:v>
                </c:pt>
                <c:pt idx="2">
                  <c:v>0.5</c:v>
                </c:pt>
                <c:pt idx="3">
                  <c:v>0.7</c:v>
                </c:pt>
                <c:pt idx="4">
                  <c:v>0.89999999999999991</c:v>
                </c:pt>
                <c:pt idx="5">
                  <c:v>1.0999999999999999</c:v>
                </c:pt>
                <c:pt idx="6">
                  <c:v>1.2999999999999998</c:v>
                </c:pt>
                <c:pt idx="7">
                  <c:v>1.4999999999999998</c:v>
                </c:pt>
                <c:pt idx="8">
                  <c:v>1.6999999999999997</c:v>
                </c:pt>
                <c:pt idx="9">
                  <c:v>1.8999999999999997</c:v>
                </c:pt>
                <c:pt idx="10">
                  <c:v>2.0999999999999996</c:v>
                </c:pt>
                <c:pt idx="11">
                  <c:v>2.2999999999999998</c:v>
                </c:pt>
                <c:pt idx="12">
                  <c:v>2.5</c:v>
                </c:pt>
                <c:pt idx="13">
                  <c:v>2.7</c:v>
                </c:pt>
                <c:pt idx="14">
                  <c:v>2.9000000000000004</c:v>
                </c:pt>
                <c:pt idx="15">
                  <c:v>3.1000000000000005</c:v>
                </c:pt>
                <c:pt idx="16">
                  <c:v>3.3000000000000007</c:v>
                </c:pt>
                <c:pt idx="17">
                  <c:v>3.5000000000000009</c:v>
                </c:pt>
                <c:pt idx="18">
                  <c:v>3.7000000000000011</c:v>
                </c:pt>
                <c:pt idx="19">
                  <c:v>3.9000000000000012</c:v>
                </c:pt>
              </c:numCache>
            </c:numRef>
          </c:cat>
          <c:val>
            <c:numRef>
              <c:f>'Example 6'!$C$7:$C$26</c:f>
              <c:numCache>
                <c:formatCode>0.00000000</c:formatCode>
                <c:ptCount val="20"/>
                <c:pt idx="0">
                  <c:v>3.6476836090034494E-4</c:v>
                </c:pt>
                <c:pt idx="1">
                  <c:v>2.2483340695738697E-2</c:v>
                </c:pt>
                <c:pt idx="2">
                  <c:v>8.5901395424419755E-2</c:v>
                </c:pt>
                <c:pt idx="3">
                  <c:v>0.17211416147573105</c:v>
                </c:pt>
                <c:pt idx="4">
                  <c:v>0.26379125338682757</c:v>
                </c:pt>
                <c:pt idx="5">
                  <c:v>0.35165272324001762</c:v>
                </c:pt>
                <c:pt idx="6">
                  <c:v>0.43170120570918763</c:v>
                </c:pt>
                <c:pt idx="7">
                  <c:v>0.50272530716676411</c:v>
                </c:pt>
                <c:pt idx="8">
                  <c:v>0.5648531017080376</c:v>
                </c:pt>
                <c:pt idx="9">
                  <c:v>0.618794926249983</c:v>
                </c:pt>
                <c:pt idx="10">
                  <c:v>0.66546389069177991</c:v>
                </c:pt>
                <c:pt idx="11">
                  <c:v>0.70579321593483246</c:v>
                </c:pt>
                <c:pt idx="12">
                  <c:v>0.74065414690282594</c:v>
                </c:pt>
                <c:pt idx="13">
                  <c:v>0.7708244460582756</c:v>
                </c:pt>
                <c:pt idx="14">
                  <c:v>0.79698166734574682</c:v>
                </c:pt>
                <c:pt idx="15">
                  <c:v>0.81970794488576981</c:v>
                </c:pt>
                <c:pt idx="16">
                  <c:v>0.83949953281069711</c:v>
                </c:pt>
                <c:pt idx="17">
                  <c:v>0.8567777163032092</c:v>
                </c:pt>
                <c:pt idx="18">
                  <c:v>0.87189947568205695</c:v>
                </c:pt>
                <c:pt idx="19">
                  <c:v>0.88516719744279959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E75F-47F8-8F24-91119FAAD8FA}"/>
            </c:ext>
          </c:extLst>
        </c:ser>
        <c:ser>
          <c:idx val="2"/>
          <c:order val="2"/>
          <c:tx>
            <c:strRef>
              <c:f>'Example 6'!$D$6</c:f>
              <c:strCache>
                <c:ptCount val="1"/>
                <c:pt idx="0">
                  <c:v>3rd Pair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'Example 6'!$A$7:$A$26</c:f>
              <c:numCache>
                <c:formatCode>General</c:formatCode>
                <c:ptCount val="20"/>
                <c:pt idx="0">
                  <c:v>0.1</c:v>
                </c:pt>
                <c:pt idx="1">
                  <c:v>0.30000000000000004</c:v>
                </c:pt>
                <c:pt idx="2">
                  <c:v>0.5</c:v>
                </c:pt>
                <c:pt idx="3">
                  <c:v>0.7</c:v>
                </c:pt>
                <c:pt idx="4">
                  <c:v>0.89999999999999991</c:v>
                </c:pt>
                <c:pt idx="5">
                  <c:v>1.0999999999999999</c:v>
                </c:pt>
                <c:pt idx="6">
                  <c:v>1.2999999999999998</c:v>
                </c:pt>
                <c:pt idx="7">
                  <c:v>1.4999999999999998</c:v>
                </c:pt>
                <c:pt idx="8">
                  <c:v>1.6999999999999997</c:v>
                </c:pt>
                <c:pt idx="9">
                  <c:v>1.8999999999999997</c:v>
                </c:pt>
                <c:pt idx="10">
                  <c:v>2.0999999999999996</c:v>
                </c:pt>
                <c:pt idx="11">
                  <c:v>2.2999999999999998</c:v>
                </c:pt>
                <c:pt idx="12">
                  <c:v>2.5</c:v>
                </c:pt>
                <c:pt idx="13">
                  <c:v>2.7</c:v>
                </c:pt>
                <c:pt idx="14">
                  <c:v>2.9000000000000004</c:v>
                </c:pt>
                <c:pt idx="15">
                  <c:v>3.1000000000000005</c:v>
                </c:pt>
                <c:pt idx="16">
                  <c:v>3.3000000000000007</c:v>
                </c:pt>
                <c:pt idx="17">
                  <c:v>3.5000000000000009</c:v>
                </c:pt>
                <c:pt idx="18">
                  <c:v>3.7000000000000011</c:v>
                </c:pt>
                <c:pt idx="19">
                  <c:v>3.9000000000000012</c:v>
                </c:pt>
              </c:numCache>
            </c:numRef>
          </c:cat>
          <c:val>
            <c:numRef>
              <c:f>'Example 6'!$D$7:$D$26</c:f>
              <c:numCache>
                <c:formatCode>0.00000000</c:formatCode>
                <c:ptCount val="20"/>
                <c:pt idx="0">
                  <c:v>6.5694316251385782E-7</c:v>
                </c:pt>
                <c:pt idx="1">
                  <c:v>1.320842997697545E-3</c:v>
                </c:pt>
                <c:pt idx="2">
                  <c:v>1.5571321837936754E-2</c:v>
                </c:pt>
                <c:pt idx="3">
                  <c:v>5.541671846198732E-2</c:v>
                </c:pt>
                <c:pt idx="4">
                  <c:v>0.1198772059797822</c:v>
                </c:pt>
                <c:pt idx="5">
                  <c:v>0.20013203754638992</c:v>
                </c:pt>
                <c:pt idx="6">
                  <c:v>0.28681066151261114</c:v>
                </c:pt>
                <c:pt idx="7">
                  <c:v>0.37288391632551543</c:v>
                </c:pt>
                <c:pt idx="8">
                  <c:v>0.45397702157165343</c:v>
                </c:pt>
                <c:pt idx="9">
                  <c:v>0.52780625544632009</c:v>
                </c:pt>
                <c:pt idx="10">
                  <c:v>0.59350179203826903</c:v>
                </c:pt>
                <c:pt idx="11">
                  <c:v>0.65105927610923209</c:v>
                </c:pt>
                <c:pt idx="12">
                  <c:v>0.70095570987249078</c:v>
                </c:pt>
                <c:pt idx="13">
                  <c:v>0.74390118917557335</c:v>
                </c:pt>
                <c:pt idx="14">
                  <c:v>0.78068770501388407</c:v>
                </c:pt>
                <c:pt idx="15">
                  <c:v>0.81210236067931718</c:v>
                </c:pt>
                <c:pt idx="16">
                  <c:v>0.83888135854049439</c:v>
                </c:pt>
                <c:pt idx="17">
                  <c:v>0.86168882244075828</c:v>
                </c:pt>
                <c:pt idx="18">
                  <c:v>0.88111016570219725</c:v>
                </c:pt>
                <c:pt idx="19">
                  <c:v>0.89765355608226272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E75F-47F8-8F24-91119FAAD8FA}"/>
            </c:ext>
          </c:extLst>
        </c:ser>
        <c:ser>
          <c:idx val="3"/>
          <c:order val="3"/>
          <c:tx>
            <c:strRef>
              <c:f>'Example 6'!$E$6</c:f>
              <c:strCache>
                <c:ptCount val="1"/>
                <c:pt idx="0">
                  <c:v>4th Pair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'Example 6'!$A$7:$A$26</c:f>
              <c:numCache>
                <c:formatCode>General</c:formatCode>
                <c:ptCount val="20"/>
                <c:pt idx="0">
                  <c:v>0.1</c:v>
                </c:pt>
                <c:pt idx="1">
                  <c:v>0.30000000000000004</c:v>
                </c:pt>
                <c:pt idx="2">
                  <c:v>0.5</c:v>
                </c:pt>
                <c:pt idx="3">
                  <c:v>0.7</c:v>
                </c:pt>
                <c:pt idx="4">
                  <c:v>0.89999999999999991</c:v>
                </c:pt>
                <c:pt idx="5">
                  <c:v>1.0999999999999999</c:v>
                </c:pt>
                <c:pt idx="6">
                  <c:v>1.2999999999999998</c:v>
                </c:pt>
                <c:pt idx="7">
                  <c:v>1.4999999999999998</c:v>
                </c:pt>
                <c:pt idx="8">
                  <c:v>1.6999999999999997</c:v>
                </c:pt>
                <c:pt idx="9">
                  <c:v>1.8999999999999997</c:v>
                </c:pt>
                <c:pt idx="10">
                  <c:v>2.0999999999999996</c:v>
                </c:pt>
                <c:pt idx="11">
                  <c:v>2.2999999999999998</c:v>
                </c:pt>
                <c:pt idx="12">
                  <c:v>2.5</c:v>
                </c:pt>
                <c:pt idx="13">
                  <c:v>2.7</c:v>
                </c:pt>
                <c:pt idx="14">
                  <c:v>2.9000000000000004</c:v>
                </c:pt>
                <c:pt idx="15">
                  <c:v>3.1000000000000005</c:v>
                </c:pt>
                <c:pt idx="16">
                  <c:v>3.3000000000000007</c:v>
                </c:pt>
                <c:pt idx="17">
                  <c:v>3.5000000000000009</c:v>
                </c:pt>
                <c:pt idx="18">
                  <c:v>3.7000000000000011</c:v>
                </c:pt>
                <c:pt idx="19">
                  <c:v>3.9000000000000012</c:v>
                </c:pt>
              </c:numCache>
            </c:numRef>
          </c:cat>
          <c:val>
            <c:numRef>
              <c:f>'Example 6'!$E$7:$E$26</c:f>
              <c:numCache>
                <c:formatCode>0.00000000</c:formatCode>
                <c:ptCount val="20"/>
                <c:pt idx="0">
                  <c:v>7.5026525637159051E-17</c:v>
                </c:pt>
                <c:pt idx="1">
                  <c:v>1.7948616309353969E-8</c:v>
                </c:pt>
                <c:pt idx="2">
                  <c:v>1.1536499457060963E-5</c:v>
                </c:pt>
                <c:pt idx="3">
                  <c:v>3.4731826184540652E-4</c:v>
                </c:pt>
                <c:pt idx="4">
                  <c:v>2.860119576370797E-3</c:v>
                </c:pt>
                <c:pt idx="5">
                  <c:v>1.1857213464898694E-2</c:v>
                </c:pt>
                <c:pt idx="6">
                  <c:v>3.258506068945103E-2</c:v>
                </c:pt>
                <c:pt idx="7">
                  <c:v>6.8594971940983601E-2</c:v>
                </c:pt>
                <c:pt idx="8">
                  <c:v>0.12031183209973431</c:v>
                </c:pt>
                <c:pt idx="9">
                  <c:v>0.18529592596179595</c:v>
                </c:pt>
                <c:pt idx="10">
                  <c:v>0.25941284156738131</c:v>
                </c:pt>
                <c:pt idx="11">
                  <c:v>0.33807329417392334</c:v>
                </c:pt>
                <c:pt idx="12">
                  <c:v>0.41711749752132182</c:v>
                </c:pt>
                <c:pt idx="13">
                  <c:v>0.49326993658899482</c:v>
                </c:pt>
                <c:pt idx="14">
                  <c:v>0.56425920508874483</c:v>
                </c:pt>
                <c:pt idx="15">
                  <c:v>0.62873517314716987</c:v>
                </c:pt>
                <c:pt idx="16">
                  <c:v>0.68609307761291838</c:v>
                </c:pt>
                <c:pt idx="17">
                  <c:v>0.73627631313363961</c:v>
                </c:pt>
                <c:pt idx="18">
                  <c:v>0.7795967559985868</c:v>
                </c:pt>
                <c:pt idx="19">
                  <c:v>0.8165887768116511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E75F-47F8-8F24-91119FAAD8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31833368"/>
        <c:axId val="331833760"/>
      </c:lineChart>
      <c:catAx>
        <c:axId val="3318333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x Value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1833760"/>
        <c:crosses val="autoZero"/>
        <c:auto val="1"/>
        <c:lblAlgn val="ctr"/>
        <c:lblOffset val="100"/>
        <c:noMultiLvlLbl val="0"/>
      </c:catAx>
      <c:valAx>
        <c:axId val="331833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Cumulaticve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18333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Chart of LOGNORM Probability Density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'Example 7'!$B$6</c:f>
              <c:strCache>
                <c:ptCount val="1"/>
                <c:pt idx="0">
                  <c:v>1st Pair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'Example 7'!$A$7:$A$26</c:f>
              <c:numCache>
                <c:formatCode>General</c:formatCode>
                <c:ptCount val="20"/>
                <c:pt idx="0">
                  <c:v>0.1</c:v>
                </c:pt>
                <c:pt idx="1">
                  <c:v>0.30000000000000004</c:v>
                </c:pt>
                <c:pt idx="2">
                  <c:v>0.5</c:v>
                </c:pt>
                <c:pt idx="3">
                  <c:v>0.7</c:v>
                </c:pt>
                <c:pt idx="4">
                  <c:v>0.89999999999999991</c:v>
                </c:pt>
                <c:pt idx="5">
                  <c:v>1.0999999999999999</c:v>
                </c:pt>
                <c:pt idx="6">
                  <c:v>1.2999999999999998</c:v>
                </c:pt>
                <c:pt idx="7">
                  <c:v>1.4999999999999998</c:v>
                </c:pt>
                <c:pt idx="8">
                  <c:v>1.6999999999999997</c:v>
                </c:pt>
                <c:pt idx="9">
                  <c:v>1.8999999999999997</c:v>
                </c:pt>
                <c:pt idx="10">
                  <c:v>2.0999999999999996</c:v>
                </c:pt>
                <c:pt idx="11">
                  <c:v>2.2999999999999998</c:v>
                </c:pt>
                <c:pt idx="12">
                  <c:v>2.5</c:v>
                </c:pt>
                <c:pt idx="13">
                  <c:v>2.7</c:v>
                </c:pt>
                <c:pt idx="14">
                  <c:v>2.9000000000000004</c:v>
                </c:pt>
                <c:pt idx="15">
                  <c:v>3.1000000000000005</c:v>
                </c:pt>
                <c:pt idx="16">
                  <c:v>3.3000000000000007</c:v>
                </c:pt>
                <c:pt idx="17">
                  <c:v>3.5000000000000009</c:v>
                </c:pt>
                <c:pt idx="18">
                  <c:v>3.7000000000000011</c:v>
                </c:pt>
                <c:pt idx="19">
                  <c:v>3.9000000000000012</c:v>
                </c:pt>
              </c:numCache>
            </c:numRef>
          </c:cat>
          <c:val>
            <c:numRef>
              <c:f>'Example 7'!$B$7:$B$26</c:f>
              <c:numCache>
                <c:formatCode>0.00000000</c:formatCode>
                <c:ptCount val="20"/>
                <c:pt idx="0">
                  <c:v>9.2828606859777923E-2</c:v>
                </c:pt>
                <c:pt idx="1">
                  <c:v>0.43764024064275242</c:v>
                </c:pt>
                <c:pt idx="2">
                  <c:v>0.54180691764472011</c:v>
                </c:pt>
                <c:pt idx="3">
                  <c:v>0.5229908339279411</c:v>
                </c:pt>
                <c:pt idx="4">
                  <c:v>0.46497289224213478</c:v>
                </c:pt>
                <c:pt idx="5">
                  <c:v>0.40025493243198446</c:v>
                </c:pt>
                <c:pt idx="6">
                  <c:v>0.34015867284450824</c:v>
                </c:pt>
                <c:pt idx="7">
                  <c:v>0.28791144471429742</c:v>
                </c:pt>
                <c:pt idx="8">
                  <c:v>0.24373232401156628</c:v>
                </c:pt>
                <c:pt idx="9">
                  <c:v>0.20681155816214838</c:v>
                </c:pt>
                <c:pt idx="10">
                  <c:v>0.17608133812154003</c:v>
                </c:pt>
                <c:pt idx="11">
                  <c:v>0.15050559555371429</c:v>
                </c:pt>
                <c:pt idx="12">
                  <c:v>0.12917591580292956</c:v>
                </c:pt>
                <c:pt idx="13">
                  <c:v>0.11133020057318521</c:v>
                </c:pt>
                <c:pt idx="14">
                  <c:v>9.6342359584612278E-2</c:v>
                </c:pt>
                <c:pt idx="15">
                  <c:v>8.3703033202265811E-2</c:v>
                </c:pt>
                <c:pt idx="16">
                  <c:v>7.2999396022357776E-2</c:v>
                </c:pt>
                <c:pt idx="17">
                  <c:v>6.3896999187864609E-2</c:v>
                </c:pt>
                <c:pt idx="18">
                  <c:v>5.6124465635623622E-2</c:v>
                </c:pt>
                <c:pt idx="19">
                  <c:v>4.9460991833271767E-2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3805-423C-9AB7-9138B5A8EC2F}"/>
            </c:ext>
          </c:extLst>
        </c:ser>
        <c:ser>
          <c:idx val="1"/>
          <c:order val="1"/>
          <c:tx>
            <c:strRef>
              <c:f>'Example 7'!$C$6</c:f>
              <c:strCache>
                <c:ptCount val="1"/>
                <c:pt idx="0">
                  <c:v>2nd Pair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'Example 7'!$A$7:$A$26</c:f>
              <c:numCache>
                <c:formatCode>General</c:formatCode>
                <c:ptCount val="20"/>
                <c:pt idx="0">
                  <c:v>0.1</c:v>
                </c:pt>
                <c:pt idx="1">
                  <c:v>0.30000000000000004</c:v>
                </c:pt>
                <c:pt idx="2">
                  <c:v>0.5</c:v>
                </c:pt>
                <c:pt idx="3">
                  <c:v>0.7</c:v>
                </c:pt>
                <c:pt idx="4">
                  <c:v>0.89999999999999991</c:v>
                </c:pt>
                <c:pt idx="5">
                  <c:v>1.0999999999999999</c:v>
                </c:pt>
                <c:pt idx="6">
                  <c:v>1.2999999999999998</c:v>
                </c:pt>
                <c:pt idx="7">
                  <c:v>1.4999999999999998</c:v>
                </c:pt>
                <c:pt idx="8">
                  <c:v>1.6999999999999997</c:v>
                </c:pt>
                <c:pt idx="9">
                  <c:v>1.8999999999999997</c:v>
                </c:pt>
                <c:pt idx="10">
                  <c:v>2.0999999999999996</c:v>
                </c:pt>
                <c:pt idx="11">
                  <c:v>2.2999999999999998</c:v>
                </c:pt>
                <c:pt idx="12">
                  <c:v>2.5</c:v>
                </c:pt>
                <c:pt idx="13">
                  <c:v>2.7</c:v>
                </c:pt>
                <c:pt idx="14">
                  <c:v>2.9000000000000004</c:v>
                </c:pt>
                <c:pt idx="15">
                  <c:v>3.1000000000000005</c:v>
                </c:pt>
                <c:pt idx="16">
                  <c:v>3.3000000000000007</c:v>
                </c:pt>
                <c:pt idx="17">
                  <c:v>3.5000000000000009</c:v>
                </c:pt>
                <c:pt idx="18">
                  <c:v>3.7000000000000011</c:v>
                </c:pt>
                <c:pt idx="19">
                  <c:v>3.9000000000000012</c:v>
                </c:pt>
              </c:numCache>
            </c:numRef>
          </c:cat>
          <c:val>
            <c:numRef>
              <c:f>'Example 7'!$C$7:$C$26</c:f>
              <c:numCache>
                <c:formatCode>0.00000000</c:formatCode>
                <c:ptCount val="20"/>
                <c:pt idx="0">
                  <c:v>1.658206696586511E-2</c:v>
                </c:pt>
                <c:pt idx="1">
                  <c:v>0.22273634442845991</c:v>
                </c:pt>
                <c:pt idx="2">
                  <c:v>0.3921077100870119</c:v>
                </c:pt>
                <c:pt idx="3">
                  <c:v>0.45546783869261714</c:v>
                </c:pt>
                <c:pt idx="4">
                  <c:v>0.4538641665136095</c:v>
                </c:pt>
                <c:pt idx="5">
                  <c:v>0.42162744018421744</c:v>
                </c:pt>
                <c:pt idx="6">
                  <c:v>0.37796301559332612</c:v>
                </c:pt>
                <c:pt idx="7">
                  <c:v>0.33244414302183378</c:v>
                </c:pt>
                <c:pt idx="8">
                  <c:v>0.28945533422148328</c:v>
                </c:pt>
                <c:pt idx="9">
                  <c:v>0.25073798727882268</c:v>
                </c:pt>
                <c:pt idx="10">
                  <c:v>0.21673562779375727</c:v>
                </c:pt>
                <c:pt idx="11">
                  <c:v>0.18728600191190722</c:v>
                </c:pt>
                <c:pt idx="12">
                  <c:v>0.16197185678783291</c:v>
                </c:pt>
                <c:pt idx="13">
                  <c:v>0.14029528919371537</c:v>
                </c:pt>
                <c:pt idx="14">
                  <c:v>0.12176120320296357</c:v>
                </c:pt>
                <c:pt idx="15">
                  <c:v>0.10591419035412061</c:v>
                </c:pt>
                <c:pt idx="16">
                  <c:v>9.2351863626028041E-2</c:v>
                </c:pt>
                <c:pt idx="17">
                  <c:v>8.0726643203203122E-2</c:v>
                </c:pt>
                <c:pt idx="18">
                  <c:v>7.0742229706689655E-2</c:v>
                </c:pt>
                <c:pt idx="19">
                  <c:v>6.2147970913446746E-2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3805-423C-9AB7-9138B5A8EC2F}"/>
            </c:ext>
          </c:extLst>
        </c:ser>
        <c:ser>
          <c:idx val="2"/>
          <c:order val="2"/>
          <c:tx>
            <c:strRef>
              <c:f>'Example 7'!$D$6</c:f>
              <c:strCache>
                <c:ptCount val="1"/>
                <c:pt idx="0">
                  <c:v>3rd Pair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'Example 7'!$A$7:$A$26</c:f>
              <c:numCache>
                <c:formatCode>General</c:formatCode>
                <c:ptCount val="20"/>
                <c:pt idx="0">
                  <c:v>0.1</c:v>
                </c:pt>
                <c:pt idx="1">
                  <c:v>0.30000000000000004</c:v>
                </c:pt>
                <c:pt idx="2">
                  <c:v>0.5</c:v>
                </c:pt>
                <c:pt idx="3">
                  <c:v>0.7</c:v>
                </c:pt>
                <c:pt idx="4">
                  <c:v>0.89999999999999991</c:v>
                </c:pt>
                <c:pt idx="5">
                  <c:v>1.0999999999999999</c:v>
                </c:pt>
                <c:pt idx="6">
                  <c:v>1.2999999999999998</c:v>
                </c:pt>
                <c:pt idx="7">
                  <c:v>1.4999999999999998</c:v>
                </c:pt>
                <c:pt idx="8">
                  <c:v>1.6999999999999997</c:v>
                </c:pt>
                <c:pt idx="9">
                  <c:v>1.8999999999999997</c:v>
                </c:pt>
                <c:pt idx="10">
                  <c:v>2.0999999999999996</c:v>
                </c:pt>
                <c:pt idx="11">
                  <c:v>2.2999999999999998</c:v>
                </c:pt>
                <c:pt idx="12">
                  <c:v>2.5</c:v>
                </c:pt>
                <c:pt idx="13">
                  <c:v>2.7</c:v>
                </c:pt>
                <c:pt idx="14">
                  <c:v>2.9000000000000004</c:v>
                </c:pt>
                <c:pt idx="15">
                  <c:v>3.1000000000000005</c:v>
                </c:pt>
                <c:pt idx="16">
                  <c:v>3.3000000000000007</c:v>
                </c:pt>
                <c:pt idx="17">
                  <c:v>3.5000000000000009</c:v>
                </c:pt>
                <c:pt idx="18">
                  <c:v>3.7000000000000011</c:v>
                </c:pt>
                <c:pt idx="19">
                  <c:v>3.9000000000000012</c:v>
                </c:pt>
              </c:numCache>
            </c:numRef>
          </c:cat>
          <c:val>
            <c:numRef>
              <c:f>'Example 7'!$D$7:$D$26</c:f>
              <c:numCache>
                <c:formatCode>0.00000000</c:formatCode>
                <c:ptCount val="20"/>
                <c:pt idx="0">
                  <c:v>5.5069363445367149E-5</c:v>
                </c:pt>
                <c:pt idx="1">
                  <c:v>2.4136596873949669E-2</c:v>
                </c:pt>
                <c:pt idx="2">
                  <c:v>0.1303532921776602</c:v>
                </c:pt>
                <c:pt idx="3">
                  <c:v>0.26644524799995239</c:v>
                </c:pt>
                <c:pt idx="4">
                  <c:v>0.37017808285265558</c:v>
                </c:pt>
                <c:pt idx="5">
                  <c:v>0.42435305284602121</c:v>
                </c:pt>
                <c:pt idx="6">
                  <c:v>0.43656955183961338</c:v>
                </c:pt>
                <c:pt idx="7">
                  <c:v>0.42057229652588246</c:v>
                </c:pt>
                <c:pt idx="8">
                  <c:v>0.38851437665145988</c:v>
                </c:pt>
                <c:pt idx="9">
                  <c:v>0.34909898280142626</c:v>
                </c:pt>
                <c:pt idx="10">
                  <c:v>0.30788433533913567</c:v>
                </c:pt>
                <c:pt idx="11">
                  <c:v>0.26810820898925192</c:v>
                </c:pt>
                <c:pt idx="12">
                  <c:v>0.23146008355387843</c:v>
                </c:pt>
                <c:pt idx="13">
                  <c:v>0.19866165593770702</c:v>
                </c:pt>
                <c:pt idx="14">
                  <c:v>0.16986307098977341</c:v>
                </c:pt>
                <c:pt idx="15">
                  <c:v>0.14489863355623786</c:v>
                </c:pt>
                <c:pt idx="16">
                  <c:v>0.1234452600988115</c:v>
                </c:pt>
                <c:pt idx="17">
                  <c:v>0.10511705614183955</c:v>
                </c:pt>
                <c:pt idx="18">
                  <c:v>8.951935427056551E-2</c:v>
                </c:pt>
                <c:pt idx="19">
                  <c:v>7.6277702233555664E-2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3805-423C-9AB7-9138B5A8EC2F}"/>
            </c:ext>
          </c:extLst>
        </c:ser>
        <c:ser>
          <c:idx val="3"/>
          <c:order val="3"/>
          <c:tx>
            <c:strRef>
              <c:f>'Example 7'!$E$6</c:f>
              <c:strCache>
                <c:ptCount val="1"/>
                <c:pt idx="0">
                  <c:v>4th Pair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'Example 7'!$A$7:$A$26</c:f>
              <c:numCache>
                <c:formatCode>General</c:formatCode>
                <c:ptCount val="20"/>
                <c:pt idx="0">
                  <c:v>0.1</c:v>
                </c:pt>
                <c:pt idx="1">
                  <c:v>0.30000000000000004</c:v>
                </c:pt>
                <c:pt idx="2">
                  <c:v>0.5</c:v>
                </c:pt>
                <c:pt idx="3">
                  <c:v>0.7</c:v>
                </c:pt>
                <c:pt idx="4">
                  <c:v>0.89999999999999991</c:v>
                </c:pt>
                <c:pt idx="5">
                  <c:v>1.0999999999999999</c:v>
                </c:pt>
                <c:pt idx="6">
                  <c:v>1.2999999999999998</c:v>
                </c:pt>
                <c:pt idx="7">
                  <c:v>1.4999999999999998</c:v>
                </c:pt>
                <c:pt idx="8">
                  <c:v>1.6999999999999997</c:v>
                </c:pt>
                <c:pt idx="9">
                  <c:v>1.8999999999999997</c:v>
                </c:pt>
                <c:pt idx="10">
                  <c:v>2.0999999999999996</c:v>
                </c:pt>
                <c:pt idx="11">
                  <c:v>2.2999999999999998</c:v>
                </c:pt>
                <c:pt idx="12">
                  <c:v>2.5</c:v>
                </c:pt>
                <c:pt idx="13">
                  <c:v>2.7</c:v>
                </c:pt>
                <c:pt idx="14">
                  <c:v>2.9000000000000004</c:v>
                </c:pt>
                <c:pt idx="15">
                  <c:v>3.1000000000000005</c:v>
                </c:pt>
                <c:pt idx="16">
                  <c:v>3.3000000000000007</c:v>
                </c:pt>
                <c:pt idx="17">
                  <c:v>3.5000000000000009</c:v>
                </c:pt>
                <c:pt idx="18">
                  <c:v>3.7000000000000011</c:v>
                </c:pt>
                <c:pt idx="19">
                  <c:v>3.9000000000000012</c:v>
                </c:pt>
              </c:numCache>
            </c:numRef>
          </c:cat>
          <c:val>
            <c:numRef>
              <c:f>'Example 7'!$E$7:$E$26</c:f>
              <c:numCache>
                <c:formatCode>0.00000000</c:formatCode>
                <c:ptCount val="20"/>
                <c:pt idx="0">
                  <c:v>1.5707295094194913E-14</c:v>
                </c:pt>
                <c:pt idx="1">
                  <c:v>8.4972728603110281E-7</c:v>
                </c:pt>
                <c:pt idx="2">
                  <c:v>2.5657586483057043E-4</c:v>
                </c:pt>
                <c:pt idx="3">
                  <c:v>4.5267799010902769E-3</c:v>
                </c:pt>
                <c:pt idx="4">
                  <c:v>2.4343738018386542E-2</c:v>
                </c:pt>
                <c:pt idx="5">
                  <c:v>7.0252670849740823E-2</c:v>
                </c:pt>
                <c:pt idx="6">
                  <c:v>0.14010756771227004</c:v>
                </c:pt>
                <c:pt idx="7">
                  <c:v>0.22031166199822197</c:v>
                </c:pt>
                <c:pt idx="8">
                  <c:v>0.2947156463051292</c:v>
                </c:pt>
                <c:pt idx="9">
                  <c:v>0.35157184825578519</c:v>
                </c:pt>
                <c:pt idx="10">
                  <c:v>0.38569873637806373</c:v>
                </c:pt>
                <c:pt idx="11">
                  <c:v>0.39740279009719814</c:v>
                </c:pt>
                <c:pt idx="12">
                  <c:v>0.39030134329162774</c:v>
                </c:pt>
                <c:pt idx="13">
                  <c:v>0.36933843680875</c:v>
                </c:pt>
                <c:pt idx="14">
                  <c:v>0.33944463894893057</c:v>
                </c:pt>
                <c:pt idx="15">
                  <c:v>0.30482794634240068</c:v>
                </c:pt>
                <c:pt idx="16">
                  <c:v>0.26871907347317991</c:v>
                </c:pt>
                <c:pt idx="17">
                  <c:v>0.23338536506416449</c:v>
                </c:pt>
                <c:pt idx="18">
                  <c:v>0.20027344024851032</c:v>
                </c:pt>
                <c:pt idx="19">
                  <c:v>0.17019259367779355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3805-423C-9AB7-9138B5A8EC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31834544"/>
        <c:axId val="331834936"/>
      </c:lineChart>
      <c:catAx>
        <c:axId val="3318345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x Value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1834936"/>
        <c:crosses val="autoZero"/>
        <c:auto val="1"/>
        <c:lblAlgn val="ctr"/>
        <c:lblOffset val="100"/>
        <c:noMultiLvlLbl val="0"/>
      </c:catAx>
      <c:valAx>
        <c:axId val="331834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Probability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18345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171450</xdr:colOff>
      <xdr:row>54</xdr:row>
      <xdr:rowOff>104775</xdr:rowOff>
    </xdr:from>
    <xdr:ext cx="3429000" cy="63149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:cNvPr>
            <xdr:cNvSpPr txBox="1"/>
          </xdr:nvSpPr>
          <xdr:spPr>
            <a:xfrm>
              <a:off x="171450" y="9010650"/>
              <a:ext cx="3429000" cy="631492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𝒇𝒙</m:t>
                    </m:r>
                    <m:d>
                      <m:dPr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𝒙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;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𝝁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,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𝝈</m:t>
                        </m:r>
                      </m:e>
                    </m:d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𝟏</m:t>
                        </m:r>
                      </m:num>
                      <m:den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𝒙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𝝈</m:t>
                        </m:r>
                        <m:rad>
                          <m:radPr>
                            <m:degHide m:val="on"/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radPr>
                          <m:deg/>
                          <m:e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𝟐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𝝅</m:t>
                            </m:r>
                          </m:e>
                        </m:rad>
                      </m:den>
                    </m:f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</m:t>
                    </m:r>
                    <m:sSup>
                      <m:sSup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𝒆</m:t>
                        </m:r>
                      </m:e>
                      <m:sup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</m:t>
                        </m:r>
                        <m:f>
                          <m:fPr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sSup>
                              <m:sSupPr>
                                <m:ctrlP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d>
                                  <m:dPr>
                                    <m:ctrlPr>
                                      <a:rPr lang="en-AU" sz="18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dPr>
                                  <m:e>
                                    <m:r>
                                      <a:rPr lang="en-AU" sz="18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𝒍𝒏𝒙</m:t>
                                    </m:r>
                                    <m:r>
                                      <a:rPr lang="en-AU" sz="18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−</m:t>
                                    </m:r>
                                    <m:r>
                                      <a:rPr lang="en-AU" sz="18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𝝁</m:t>
                                    </m:r>
                                  </m:e>
                                </m:d>
                              </m:e>
                              <m:sup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𝟐</m:t>
                                </m:r>
                              </m:sup>
                            </m:sSup>
                          </m:num>
                          <m:den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𝟐</m:t>
                            </m:r>
                            <m:sSup>
                              <m:sSupPr>
                                <m:ctrlP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𝝈</m:t>
                                </m:r>
                              </m:e>
                              <m:sup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𝟐</m:t>
                                </m:r>
                              </m:sup>
                            </m:sSup>
                          </m:den>
                        </m:f>
                      </m:sup>
                    </m:sSup>
                  </m:oMath>
                </m:oMathPara>
              </a14:m>
              <a:endParaRPr lang="en-AU" sz="1800" b="1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171450" y="9010650"/>
              <a:ext cx="3429000" cy="631492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𝒇𝒙(𝒙;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𝝁,𝝈)=𝟏/(𝒙𝝈√𝟐𝝅)  𝒆^(−(𝒍𝒏𝒙−𝝁)^𝟐/(𝟐𝝈^𝟐 ))</a:t>
              </a:r>
              <a:endParaRPr lang="en-AU" sz="1800" b="1"/>
            </a:p>
          </xdr:txBody>
        </xdr:sp>
      </mc:Fallback>
    </mc:AlternateContent>
    <xdr:clientData/>
  </xdr:oneCellAnchor>
  <xdr:oneCellAnchor>
    <xdr:from>
      <xdr:col>0</xdr:col>
      <xdr:colOff>161925</xdr:colOff>
      <xdr:row>47</xdr:row>
      <xdr:rowOff>100012</xdr:rowOff>
    </xdr:from>
    <xdr:ext cx="4105275" cy="83555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TextBox 6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SpPr txBox="1"/>
          </xdr:nvSpPr>
          <xdr:spPr>
            <a:xfrm>
              <a:off x="161925" y="7872412"/>
              <a:ext cx="4105275" cy="835550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𝑭𝒙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(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𝒙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;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𝝁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,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𝝈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)=</m:t>
                    </m:r>
                    <m:f>
                      <m:f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𝟏</m:t>
                        </m:r>
                      </m:num>
                      <m:den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𝟐</m:t>
                        </m:r>
                      </m:den>
                    </m:f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𝒆𝒓𝒇𝒄</m:t>
                    </m:r>
                    <m:d>
                      <m:dPr>
                        <m:begChr m:val="["/>
                        <m:endChr m:val="]"/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</m:t>
                        </m:r>
                        <m:f>
                          <m:fPr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𝒍𝒏𝒙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−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𝝁</m:t>
                            </m:r>
                          </m:num>
                          <m:den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𝝈</m:t>
                            </m:r>
                            <m:rad>
                              <m:radPr>
                                <m:degHide m:val="on"/>
                                <m:ctrlP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radPr>
                              <m:deg/>
                              <m:e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𝟐</m:t>
                                </m:r>
                              </m:e>
                            </m:rad>
                          </m:den>
                        </m:f>
                      </m:e>
                    </m:d>
                  </m:oMath>
                </m:oMathPara>
              </a14:m>
              <a:endParaRPr lang="en-AU" sz="1800" b="1"/>
            </a:p>
            <a:p>
              <a:r>
                <a:rPr lang="en-AU" sz="1400" b="1"/>
                <a:t>Where erfc is complementary error</a:t>
              </a:r>
              <a:r>
                <a:rPr lang="en-AU" sz="1400" b="1" baseline="0"/>
                <a:t> function</a:t>
              </a:r>
              <a:endParaRPr lang="en-AU" sz="1400" b="1"/>
            </a:p>
          </xdr:txBody>
        </xdr:sp>
      </mc:Choice>
      <mc:Fallback xmlns="">
        <xdr:sp macro="" textlink="">
          <xdr:nvSpPr>
            <xdr:cNvPr id="7" name="TextBox 6"/>
            <xdr:cNvSpPr txBox="1"/>
          </xdr:nvSpPr>
          <xdr:spPr>
            <a:xfrm>
              <a:off x="161925" y="7872412"/>
              <a:ext cx="4105275" cy="835550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𝑭𝒙(𝒙;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𝝁,𝝈)=𝟏/𝟐 𝒆𝒓𝒇𝒄[−(𝒍𝒏𝒙−𝝁)/(𝝈√𝟐)]</a:t>
              </a:r>
              <a:endParaRPr lang="en-AU" sz="1800" b="1"/>
            </a:p>
            <a:p>
              <a:r>
                <a:rPr lang="en-AU" sz="1400" b="1"/>
                <a:t>Where erfc is complementary error</a:t>
              </a:r>
              <a:r>
                <a:rPr lang="en-AU" sz="1400" b="1" baseline="0"/>
                <a:t> function</a:t>
              </a:r>
              <a:endParaRPr lang="en-AU" sz="1400" b="1"/>
            </a:p>
          </xdr:txBody>
        </xdr:sp>
      </mc:Fallback>
    </mc:AlternateContent>
    <xdr:clientData/>
  </xdr:oneCellAnchor>
  <xdr:oneCellAnchor>
    <xdr:from>
      <xdr:col>0</xdr:col>
      <xdr:colOff>628650</xdr:colOff>
      <xdr:row>52</xdr:row>
      <xdr:rowOff>66675</xdr:rowOff>
    </xdr:from>
    <xdr:ext cx="7519174" cy="62235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" name="TextBox 7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SpPr txBox="1"/>
          </xdr:nvSpPr>
          <xdr:spPr>
            <a:xfrm>
              <a:off x="609600" y="8648700"/>
              <a:ext cx="7519174" cy="622350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𝑳𝑶𝑮𝑵𝑶𝑹𝑴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.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𝑫𝑰𝑺𝑻</m:t>
                    </m:r>
                    <m:d>
                      <m:dPr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𝒙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,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𝝁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,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𝝈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,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𝑻𝑹𝑼𝑬</m:t>
                        </m:r>
                      </m:e>
                    </m:d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𝑵𝑶𝑹𝑴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.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𝑺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.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𝑫𝑰𝑺𝑻</m:t>
                    </m:r>
                    <m:d>
                      <m:d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d>
                              <m:dPr>
                                <m:ctrlP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dPr>
                              <m:e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𝑳𝑵</m:t>
                                </m:r>
                                <m:d>
                                  <m:dPr>
                                    <m:ctrlPr>
                                      <a:rPr lang="en-AU" sz="18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dPr>
                                  <m:e>
                                    <m:r>
                                      <a:rPr lang="en-AU" sz="18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𝒙</m:t>
                                    </m:r>
                                  </m:e>
                                </m:d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−</m:t>
                                </m:r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𝝁</m:t>
                                </m:r>
                              </m:e>
                            </m:d>
                          </m:num>
                          <m:den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𝝈</m:t>
                            </m:r>
                          </m:den>
                        </m:f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,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𝑻𝑹𝑼𝑬</m:t>
                        </m:r>
                      </m:e>
                    </m:d>
                  </m:oMath>
                </m:oMathPara>
              </a14:m>
              <a:endParaRPr lang="en-AU" sz="1800" b="1"/>
            </a:p>
          </xdr:txBody>
        </xdr:sp>
      </mc:Choice>
      <mc:Fallback xmlns="">
        <xdr:sp macro="" textlink="">
          <xdr:nvSpPr>
            <xdr:cNvPr id="8" name="TextBox 7"/>
            <xdr:cNvSpPr txBox="1"/>
          </xdr:nvSpPr>
          <xdr:spPr>
            <a:xfrm>
              <a:off x="609600" y="8648700"/>
              <a:ext cx="7519174" cy="622350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𝑳𝑶𝑮𝑵𝑶𝑹𝑴.𝑫𝑰𝑺𝑻(𝒙,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𝝁,𝝈,𝑻𝑹𝑼𝑬)=𝑵𝑶𝑹𝑴.𝑺.𝑫𝑰𝑺𝑻(((𝑳𝑵(𝒙)−𝝁))/𝝈,𝑻𝑹𝑼𝑬)</a:t>
              </a:r>
              <a:endParaRPr lang="en-AU" sz="1800" b="1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457199</xdr:colOff>
      <xdr:row>2</xdr:row>
      <xdr:rowOff>66674</xdr:rowOff>
    </xdr:from>
    <xdr:to>
      <xdr:col>14</xdr:col>
      <xdr:colOff>438150</xdr:colOff>
      <xdr:row>25</xdr:row>
      <xdr:rowOff>114299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0.83804</cdr:x>
      <cdr:y>0.905</cdr:y>
    </cdr:from>
    <cdr:to>
      <cdr:x>1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72100" y="3448050"/>
          <a:ext cx="1038225" cy="361949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5">
            <a:lumMod val="20000"/>
            <a:lumOff val="80000"/>
          </a:schemeClr>
        </a:solidFill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AU" sz="900">
              <a:latin typeface="Arial" panose="020B0604020202020204" pitchFamily="34" charset="0"/>
              <a:cs typeface="Arial" panose="020B0604020202020204" pitchFamily="34" charset="0"/>
            </a:rPr>
            <a:t>Norman Harker</a:t>
          </a:r>
        </a:p>
        <a:p xmlns:a="http://schemas.openxmlformats.org/drawingml/2006/main">
          <a:pPr algn="ctr"/>
          <a:r>
            <a:rPr lang="en-AU" sz="900">
              <a:latin typeface="Arial" panose="020B0604020202020204" pitchFamily="34" charset="0"/>
              <a:cs typeface="Arial" panose="020B0604020202020204" pitchFamily="34" charset="0"/>
            </a:rPr>
            <a:t>Functions Bible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581025</xdr:colOff>
      <xdr:row>2</xdr:row>
      <xdr:rowOff>0</xdr:rowOff>
    </xdr:from>
    <xdr:to>
      <xdr:col>14</xdr:col>
      <xdr:colOff>695325</xdr:colOff>
      <xdr:row>26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0.8</cdr:x>
      <cdr:y>0.9</cdr:y>
    </cdr:from>
    <cdr:to>
      <cdr:x>1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191000" y="3343258"/>
          <a:ext cx="1047750" cy="371492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5">
            <a:lumMod val="20000"/>
            <a:lumOff val="80000"/>
          </a:schemeClr>
        </a:solidFill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AU" sz="900">
              <a:latin typeface="Arial" panose="020B0604020202020204" pitchFamily="34" charset="0"/>
              <a:cs typeface="Arial" panose="020B0604020202020204" pitchFamily="34" charset="0"/>
            </a:rPr>
            <a:t>Norman Harker</a:t>
          </a:r>
        </a:p>
        <a:p xmlns:a="http://schemas.openxmlformats.org/drawingml/2006/main">
          <a:pPr algn="ctr"/>
          <a:r>
            <a:rPr lang="en-AU" sz="900">
              <a:latin typeface="Arial" panose="020B0604020202020204" pitchFamily="34" charset="0"/>
              <a:cs typeface="Arial" panose="020B0604020202020204" pitchFamily="34" charset="0"/>
            </a:rPr>
            <a:t>Functions Bible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91">
    <tabColor rgb="FF00B0F0"/>
  </sheetPr>
  <dimension ref="A1:E84"/>
  <sheetViews>
    <sheetView tabSelected="1" zoomScaleNormal="100" workbookViewId="0"/>
  </sheetViews>
  <sheetFormatPr defaultColWidth="9.140625" defaultRowHeight="12.75" x14ac:dyDescent="0.2"/>
  <cols>
    <col min="1" max="1" width="40.7109375" style="2" customWidth="1"/>
    <col min="2" max="2" width="30.7109375" style="2" customWidth="1"/>
    <col min="3" max="3" width="50.7109375" style="2" customWidth="1"/>
    <col min="4" max="4" width="60.7109375" style="2" customWidth="1"/>
    <col min="5" max="16384" width="9.140625" style="2"/>
  </cols>
  <sheetData>
    <row r="1" spans="1:5" s="1" customFormat="1" ht="30" customHeight="1" x14ac:dyDescent="0.2">
      <c r="A1" s="33" t="s">
        <v>82</v>
      </c>
      <c r="B1" s="34"/>
      <c r="C1" s="34"/>
      <c r="D1" s="35" t="s">
        <v>109</v>
      </c>
      <c r="E1" s="36"/>
    </row>
    <row r="2" spans="1:5" s="1" customFormat="1" ht="15" customHeight="1" x14ac:dyDescent="0.2">
      <c r="A2" s="4" t="str">
        <f ca="1">IF(1*LEFT(INFO("release"),2)&gt;=14,"","This function will not work in versions of Excel before 2010")</f>
        <v/>
      </c>
      <c r="B2" s="3"/>
      <c r="C2" s="3"/>
      <c r="D2" s="5"/>
    </row>
    <row r="3" spans="1:5" s="1" customFormat="1" ht="15.75" x14ac:dyDescent="0.25">
      <c r="A3" s="6" t="s">
        <v>59</v>
      </c>
      <c r="B3" s="3"/>
      <c r="C3" s="3"/>
      <c r="D3" s="7" t="str">
        <f>HYPERLINK("http://www.rondebruin.nl/efb/efb.htm","Visit the Excel Function Bible website")</f>
        <v>Visit the Excel Function Bible website</v>
      </c>
    </row>
    <row r="4" spans="1:5" s="1" customFormat="1" x14ac:dyDescent="0.2">
      <c r="A4" s="8" t="s">
        <v>81</v>
      </c>
      <c r="B4" s="3"/>
      <c r="C4" s="3"/>
      <c r="D4" s="9" t="s">
        <v>105</v>
      </c>
    </row>
    <row r="5" spans="1:5" s="1" customFormat="1" x14ac:dyDescent="0.2">
      <c r="A5" s="10" t="s">
        <v>80</v>
      </c>
      <c r="B5" s="3"/>
      <c r="C5" s="3"/>
      <c r="D5" s="9"/>
    </row>
    <row r="6" spans="1:5" s="1" customFormat="1" x14ac:dyDescent="0.2">
      <c r="A6" s="10" t="s">
        <v>79</v>
      </c>
      <c r="B6" s="3"/>
      <c r="C6" s="3"/>
      <c r="D6" s="11" t="s">
        <v>106</v>
      </c>
    </row>
    <row r="7" spans="1:5" s="1" customFormat="1" x14ac:dyDescent="0.2">
      <c r="A7" s="10"/>
      <c r="B7" s="3"/>
      <c r="C7" s="3"/>
      <c r="D7" s="9" t="s">
        <v>108</v>
      </c>
    </row>
    <row r="8" spans="1:5" ht="15.75" x14ac:dyDescent="0.25">
      <c r="A8" s="6" t="s">
        <v>78</v>
      </c>
      <c r="B8" s="12"/>
      <c r="C8" s="12"/>
      <c r="D8" s="9" t="s">
        <v>107</v>
      </c>
    </row>
    <row r="9" spans="1:5" x14ac:dyDescent="0.2">
      <c r="A9" s="8"/>
      <c r="B9" s="12"/>
      <c r="C9" s="12"/>
      <c r="D9" s="9"/>
    </row>
    <row r="10" spans="1:5" x14ac:dyDescent="0.2">
      <c r="A10" s="8" t="s">
        <v>77</v>
      </c>
      <c r="B10" s="12"/>
      <c r="C10" s="12"/>
      <c r="D10" s="7" t="str">
        <f>HYPERLINK("..\efb_Excel%20Functions%20Bible.xlsx","Go back to or open the EFB menu workbook")</f>
        <v>Go back to or open the EFB menu workbook</v>
      </c>
    </row>
    <row r="11" spans="1:5" x14ac:dyDescent="0.2">
      <c r="A11" s="8"/>
      <c r="B11" s="12"/>
      <c r="C11" s="12"/>
      <c r="D11" s="9"/>
    </row>
    <row r="12" spans="1:5" x14ac:dyDescent="0.2">
      <c r="A12" s="8" t="s">
        <v>76</v>
      </c>
      <c r="B12" s="12"/>
      <c r="C12" s="12"/>
      <c r="D12" s="9"/>
    </row>
    <row r="13" spans="1:5" x14ac:dyDescent="0.2">
      <c r="A13" s="8"/>
      <c r="B13" s="12"/>
      <c r="C13" s="12"/>
      <c r="D13" s="9"/>
    </row>
    <row r="14" spans="1:5" x14ac:dyDescent="0.2">
      <c r="A14" s="8" t="s">
        <v>75</v>
      </c>
      <c r="B14" s="12"/>
      <c r="C14" s="12"/>
      <c r="D14" s="9"/>
    </row>
    <row r="15" spans="1:5" x14ac:dyDescent="0.2">
      <c r="A15" s="8"/>
      <c r="B15" s="12"/>
      <c r="C15" s="12"/>
      <c r="D15" s="11"/>
    </row>
    <row r="16" spans="1:5" x14ac:dyDescent="0.2">
      <c r="A16" s="8" t="s">
        <v>74</v>
      </c>
      <c r="B16" s="12"/>
      <c r="C16" s="12"/>
      <c r="D16" s="12"/>
    </row>
    <row r="17" spans="1:4" x14ac:dyDescent="0.2">
      <c r="A17" s="8"/>
      <c r="B17" s="12"/>
      <c r="C17" s="12"/>
      <c r="D17" s="12"/>
    </row>
    <row r="18" spans="1:4" s="1" customFormat="1" ht="15.75" x14ac:dyDescent="0.25">
      <c r="A18" s="6" t="s">
        <v>73</v>
      </c>
      <c r="B18" s="3"/>
      <c r="C18" s="3"/>
      <c r="D18" s="3"/>
    </row>
    <row r="19" spans="1:4" s="1" customFormat="1" ht="15.75" x14ac:dyDescent="0.25">
      <c r="A19" s="6"/>
      <c r="B19" s="3"/>
      <c r="C19" s="3"/>
      <c r="D19" s="3"/>
    </row>
    <row r="20" spans="1:4" s="1" customFormat="1" x14ac:dyDescent="0.2">
      <c r="A20" s="13" t="s">
        <v>72</v>
      </c>
      <c r="B20" s="14"/>
      <c r="C20" s="14"/>
      <c r="D20" s="14"/>
    </row>
    <row r="21" spans="1:4" s="1" customFormat="1" ht="15.75" x14ac:dyDescent="0.25">
      <c r="A21" s="6"/>
      <c r="B21" s="3"/>
      <c r="C21" s="3"/>
      <c r="D21" s="3"/>
    </row>
    <row r="22" spans="1:4" s="1" customFormat="1" x14ac:dyDescent="0.2">
      <c r="A22" s="8" t="s">
        <v>71</v>
      </c>
      <c r="B22" s="12"/>
      <c r="C22" s="12"/>
      <c r="D22" s="12"/>
    </row>
    <row r="23" spans="1:4" s="1" customFormat="1" x14ac:dyDescent="0.2">
      <c r="A23" s="8"/>
      <c r="B23" s="12"/>
      <c r="C23" s="12"/>
      <c r="D23" s="12"/>
    </row>
    <row r="24" spans="1:4" s="1" customFormat="1" x14ac:dyDescent="0.2">
      <c r="A24" s="8" t="s">
        <v>70</v>
      </c>
      <c r="B24" s="3"/>
      <c r="C24" s="3"/>
      <c r="D24" s="3"/>
    </row>
    <row r="25" spans="1:4" s="1" customFormat="1" x14ac:dyDescent="0.2">
      <c r="A25" s="10" t="s">
        <v>69</v>
      </c>
      <c r="B25" s="3"/>
      <c r="C25" s="3"/>
      <c r="D25" s="3"/>
    </row>
    <row r="26" spans="1:4" s="1" customFormat="1" x14ac:dyDescent="0.2">
      <c r="A26" s="15"/>
      <c r="B26" s="3"/>
      <c r="C26" s="3"/>
      <c r="D26" s="3"/>
    </row>
    <row r="27" spans="1:4" s="1" customFormat="1" x14ac:dyDescent="0.2">
      <c r="A27" s="8" t="s">
        <v>68</v>
      </c>
      <c r="B27" s="12"/>
      <c r="C27" s="12"/>
      <c r="D27" s="12"/>
    </row>
    <row r="28" spans="1:4" s="1" customFormat="1" x14ac:dyDescent="0.2">
      <c r="A28" s="8"/>
      <c r="B28" s="12"/>
      <c r="C28" s="12"/>
      <c r="D28" s="12"/>
    </row>
    <row r="29" spans="1:4" s="1" customFormat="1" x14ac:dyDescent="0.2">
      <c r="A29" s="8" t="s">
        <v>67</v>
      </c>
      <c r="B29" s="12"/>
      <c r="C29" s="12"/>
      <c r="D29" s="12"/>
    </row>
    <row r="30" spans="1:4" s="1" customFormat="1" x14ac:dyDescent="0.2">
      <c r="A30" s="8"/>
      <c r="B30" s="12"/>
      <c r="C30" s="12"/>
      <c r="D30" s="12"/>
    </row>
    <row r="31" spans="1:4" s="1" customFormat="1" x14ac:dyDescent="0.2">
      <c r="A31" s="8" t="s">
        <v>66</v>
      </c>
      <c r="B31" s="12"/>
      <c r="C31" s="12"/>
      <c r="D31" s="12"/>
    </row>
    <row r="32" spans="1:4" s="1" customFormat="1" x14ac:dyDescent="0.2">
      <c r="A32" s="8"/>
      <c r="B32" s="12"/>
      <c r="C32" s="12"/>
      <c r="D32" s="12"/>
    </row>
    <row r="33" spans="1:4" s="1" customFormat="1" x14ac:dyDescent="0.2">
      <c r="A33" s="8" t="s">
        <v>65</v>
      </c>
      <c r="B33" s="12"/>
      <c r="C33" s="12"/>
      <c r="D33" s="12"/>
    </row>
    <row r="34" spans="1:4" s="1" customFormat="1" x14ac:dyDescent="0.2">
      <c r="A34" s="8"/>
      <c r="B34" s="12"/>
      <c r="C34" s="12"/>
      <c r="D34" s="12"/>
    </row>
    <row r="35" spans="1:4" ht="15.75" x14ac:dyDescent="0.25">
      <c r="A35" s="6" t="s">
        <v>64</v>
      </c>
      <c r="B35" s="3"/>
      <c r="C35" s="3"/>
      <c r="D35" s="3"/>
    </row>
    <row r="36" spans="1:4" x14ac:dyDescent="0.2">
      <c r="A36" s="8" t="s">
        <v>63</v>
      </c>
      <c r="B36" s="3"/>
      <c r="C36" s="3"/>
      <c r="D36" s="3"/>
    </row>
    <row r="37" spans="1:4" x14ac:dyDescent="0.2">
      <c r="A37" s="8"/>
      <c r="B37" s="3"/>
      <c r="C37" s="3"/>
      <c r="D37" s="3"/>
    </row>
    <row r="38" spans="1:4" ht="15.75" x14ac:dyDescent="0.25">
      <c r="A38" s="6" t="s">
        <v>62</v>
      </c>
      <c r="B38" s="3"/>
      <c r="C38" s="3"/>
      <c r="D38" s="3"/>
    </row>
    <row r="39" spans="1:4" s="1" customFormat="1" x14ac:dyDescent="0.2">
      <c r="A39" s="16" t="s">
        <v>61</v>
      </c>
      <c r="B39" s="16" t="s">
        <v>60</v>
      </c>
      <c r="C39" s="16" t="s">
        <v>59</v>
      </c>
      <c r="D39" s="16" t="s">
        <v>58</v>
      </c>
    </row>
    <row r="40" spans="1:4" s="1" customFormat="1" x14ac:dyDescent="0.2">
      <c r="A40" s="17" t="s">
        <v>57</v>
      </c>
      <c r="B40" s="17" t="s">
        <v>48</v>
      </c>
      <c r="C40" s="18" t="s">
        <v>56</v>
      </c>
      <c r="D40" s="18" t="s">
        <v>55</v>
      </c>
    </row>
    <row r="41" spans="1:4" ht="30" customHeight="1" x14ac:dyDescent="0.2">
      <c r="A41" s="17" t="s">
        <v>54</v>
      </c>
      <c r="B41" s="17" t="s">
        <v>48</v>
      </c>
      <c r="C41" s="18" t="s">
        <v>53</v>
      </c>
      <c r="D41" s="19"/>
    </row>
    <row r="42" spans="1:4" x14ac:dyDescent="0.2">
      <c r="A42" s="17" t="s">
        <v>52</v>
      </c>
      <c r="B42" s="17" t="s">
        <v>48</v>
      </c>
      <c r="C42" s="18" t="s">
        <v>51</v>
      </c>
      <c r="D42" s="20" t="s">
        <v>50</v>
      </c>
    </row>
    <row r="43" spans="1:4" ht="25.5" x14ac:dyDescent="0.2">
      <c r="A43" s="17" t="s">
        <v>49</v>
      </c>
      <c r="B43" s="17" t="s">
        <v>48</v>
      </c>
      <c r="C43" s="18" t="s">
        <v>47</v>
      </c>
      <c r="D43" s="19" t="s">
        <v>46</v>
      </c>
    </row>
    <row r="44" spans="1:4" x14ac:dyDescent="0.2">
      <c r="A44" s="3"/>
      <c r="B44" s="3"/>
      <c r="C44" s="3"/>
      <c r="D44" s="3"/>
    </row>
    <row r="45" spans="1:4" ht="15.75" x14ac:dyDescent="0.25">
      <c r="A45" s="6" t="s">
        <v>45</v>
      </c>
      <c r="B45" s="3"/>
      <c r="C45" s="3"/>
      <c r="D45" s="3"/>
    </row>
    <row r="46" spans="1:4" x14ac:dyDescent="0.2">
      <c r="A46" s="3"/>
      <c r="B46" s="3"/>
      <c r="C46" s="3"/>
      <c r="D46" s="3"/>
    </row>
    <row r="47" spans="1:4" s="1" customFormat="1" x14ac:dyDescent="0.2">
      <c r="A47" s="21" t="s">
        <v>44</v>
      </c>
      <c r="B47" s="3"/>
      <c r="C47" s="3"/>
      <c r="D47" s="3"/>
    </row>
    <row r="48" spans="1:4" ht="83.25" customHeight="1" x14ac:dyDescent="0.2">
      <c r="A48" s="3"/>
      <c r="B48" s="3"/>
      <c r="C48" s="3"/>
      <c r="D48" s="3"/>
    </row>
    <row r="49" spans="1:4" ht="12.75" customHeight="1" x14ac:dyDescent="0.2">
      <c r="A49" s="22" t="s">
        <v>40</v>
      </c>
      <c r="B49" s="3"/>
      <c r="C49" s="3"/>
      <c r="D49" s="3"/>
    </row>
    <row r="50" spans="1:4" ht="12.75" customHeight="1" x14ac:dyDescent="0.2">
      <c r="A50" s="23" t="s">
        <v>43</v>
      </c>
      <c r="B50" s="3"/>
      <c r="C50" s="3"/>
      <c r="D50" s="3"/>
    </row>
    <row r="51" spans="1:4" ht="12.75" customHeight="1" x14ac:dyDescent="0.2">
      <c r="A51" s="24"/>
      <c r="B51" s="3"/>
      <c r="C51" s="3"/>
      <c r="D51" s="3"/>
    </row>
    <row r="52" spans="1:4" ht="12.75" customHeight="1" x14ac:dyDescent="0.2">
      <c r="A52" s="25" t="s">
        <v>42</v>
      </c>
      <c r="B52" s="3"/>
      <c r="C52" s="3"/>
      <c r="D52" s="3"/>
    </row>
    <row r="53" spans="1:4" ht="63.75" customHeight="1" x14ac:dyDescent="0.2">
      <c r="A53" s="3"/>
      <c r="B53" s="3"/>
      <c r="C53" s="3"/>
      <c r="D53" s="3"/>
    </row>
    <row r="54" spans="1:4" x14ac:dyDescent="0.2">
      <c r="A54" s="21" t="s">
        <v>41</v>
      </c>
      <c r="B54" s="3"/>
      <c r="C54" s="3"/>
      <c r="D54" s="3"/>
    </row>
    <row r="55" spans="1:4" s="1" customFormat="1" ht="67.5" customHeight="1" x14ac:dyDescent="0.2">
      <c r="A55" s="12"/>
      <c r="B55" s="3"/>
      <c r="C55" s="3"/>
      <c r="D55" s="3"/>
    </row>
    <row r="56" spans="1:4" x14ac:dyDescent="0.2">
      <c r="A56" s="12" t="s">
        <v>40</v>
      </c>
      <c r="B56" s="3"/>
      <c r="C56" s="3"/>
      <c r="D56" s="3"/>
    </row>
    <row r="57" spans="1:4" ht="15.75" x14ac:dyDescent="0.2">
      <c r="A57" s="23" t="s">
        <v>39</v>
      </c>
      <c r="B57" s="3"/>
      <c r="C57" s="3"/>
      <c r="D57" s="3"/>
    </row>
    <row r="58" spans="1:4" x14ac:dyDescent="0.2">
      <c r="A58" s="3"/>
      <c r="B58" s="3"/>
      <c r="C58" s="3"/>
      <c r="D58" s="3"/>
    </row>
    <row r="59" spans="1:4" ht="15.75" x14ac:dyDescent="0.25">
      <c r="A59" s="26" t="s">
        <v>98</v>
      </c>
      <c r="B59" s="3"/>
      <c r="C59" s="3"/>
      <c r="D59" s="3"/>
    </row>
    <row r="60" spans="1:4" x14ac:dyDescent="0.2">
      <c r="A60" s="16" t="s">
        <v>99</v>
      </c>
      <c r="B60" s="12"/>
      <c r="C60" s="27"/>
      <c r="D60" s="12"/>
    </row>
    <row r="61" spans="1:4" ht="30" customHeight="1" x14ac:dyDescent="0.2">
      <c r="A61" s="28" t="s">
        <v>100</v>
      </c>
      <c r="B61" s="29" t="s">
        <v>101</v>
      </c>
      <c r="C61" s="3"/>
      <c r="D61" s="3"/>
    </row>
    <row r="62" spans="1:4" x14ac:dyDescent="0.2">
      <c r="A62" s="16" t="s">
        <v>102</v>
      </c>
      <c r="B62" s="12"/>
      <c r="C62" s="27"/>
      <c r="D62" s="12"/>
    </row>
    <row r="63" spans="1:4" ht="30" customHeight="1" x14ac:dyDescent="0.2">
      <c r="A63" s="28" t="s">
        <v>103</v>
      </c>
      <c r="B63" s="29" t="s">
        <v>104</v>
      </c>
      <c r="C63" s="3"/>
      <c r="D63" s="3"/>
    </row>
    <row r="64" spans="1:4" s="1" customFormat="1" x14ac:dyDescent="0.2">
      <c r="A64" s="5"/>
      <c r="B64" s="12"/>
      <c r="C64" s="27"/>
      <c r="D64" s="12"/>
    </row>
    <row r="65" spans="1:4" s="1" customFormat="1" ht="15.75" x14ac:dyDescent="0.25">
      <c r="A65" s="6" t="s">
        <v>38</v>
      </c>
      <c r="B65" s="6"/>
      <c r="C65" s="6"/>
      <c r="D65" s="6"/>
    </row>
    <row r="66" spans="1:4" s="1" customFormat="1" x14ac:dyDescent="0.2">
      <c r="A66" s="3"/>
      <c r="B66" s="3"/>
      <c r="C66" s="3"/>
      <c r="D66" s="3"/>
    </row>
    <row r="67" spans="1:4" s="1" customFormat="1" x14ac:dyDescent="0.2">
      <c r="A67" s="16" t="s">
        <v>37</v>
      </c>
      <c r="B67" s="3"/>
      <c r="C67" s="3"/>
      <c r="D67" s="3"/>
    </row>
    <row r="68" spans="1:4" s="1" customFormat="1" x14ac:dyDescent="0.2">
      <c r="A68" s="30" t="str">
        <f>'Example 1'!A1</f>
        <v>Example 1:- Simple Example Of Use Of LOGNORM.DIST.</v>
      </c>
      <c r="B68" s="3"/>
      <c r="C68" s="3"/>
      <c r="D68" s="3"/>
    </row>
    <row r="69" spans="1:4" s="1" customFormat="1" x14ac:dyDescent="0.2">
      <c r="A69" s="30" t="str">
        <f>'Example 2'!A1</f>
        <v>Example 2:- Comparison With LOGNORMDIST That LOGNORM.DIST Replaced In Excel 2010.</v>
      </c>
      <c r="B69" s="3"/>
      <c r="C69" s="3"/>
      <c r="D69" s="3"/>
    </row>
    <row r="70" spans="1:4" s="1" customFormat="1" x14ac:dyDescent="0.2">
      <c r="A70" s="30" t="str">
        <f>'Example 3'!A1</f>
        <v>Example 3:- Crosscheck Of LOGNORM.DIST With LOGNORM.INV</v>
      </c>
      <c r="B70" s="3"/>
      <c r="C70" s="3"/>
      <c r="D70" s="3"/>
    </row>
    <row r="71" spans="1:4" x14ac:dyDescent="0.2">
      <c r="A71" s="30" t="str">
        <f>'Example 4'!A1</f>
        <v>Example 4:- Validating Data For LOGNORM.DIST</v>
      </c>
      <c r="B71" s="3"/>
      <c r="C71" s="3"/>
      <c r="D71" s="3"/>
    </row>
    <row r="72" spans="1:4" x14ac:dyDescent="0.2">
      <c r="A72" s="30" t="str">
        <f>'Example 5'!A1</f>
        <v>Example 5:- Crosscheck Of LOGNORM.DIST With Base Formulas</v>
      </c>
      <c r="B72" s="3"/>
      <c r="C72" s="3"/>
      <c r="D72" s="3"/>
    </row>
    <row r="73" spans="1:4" x14ac:dyDescent="0.2">
      <c r="A73" s="30" t="str">
        <f>'Example 6'!A1</f>
        <v>Example 6:- Charting LOGNORM.DIST: Cumulative Distribution</v>
      </c>
      <c r="B73" s="3"/>
      <c r="C73" s="3"/>
      <c r="D73" s="3"/>
    </row>
    <row r="74" spans="1:4" x14ac:dyDescent="0.2">
      <c r="A74" s="30" t="str">
        <f>'Example 7'!A1</f>
        <v>Example 7:- Charting LOGNORM.DIST: Probability Density Function</v>
      </c>
      <c r="B74" s="3"/>
      <c r="C74" s="3"/>
      <c r="D74" s="3"/>
    </row>
    <row r="75" spans="1:4" x14ac:dyDescent="0.2">
      <c r="A75" s="30"/>
      <c r="B75" s="3"/>
      <c r="C75" s="3"/>
      <c r="D75" s="3"/>
    </row>
    <row r="76" spans="1:4" ht="15.75" x14ac:dyDescent="0.25">
      <c r="A76" s="6" t="s">
        <v>5</v>
      </c>
      <c r="B76" s="3"/>
      <c r="C76" s="3"/>
      <c r="D76" s="3"/>
    </row>
    <row r="77" spans="1:4" x14ac:dyDescent="0.2">
      <c r="A77" s="3"/>
      <c r="B77" s="3"/>
      <c r="C77" s="3"/>
      <c r="D77" s="3"/>
    </row>
    <row r="78" spans="1:4" x14ac:dyDescent="0.2">
      <c r="A78" s="12" t="s">
        <v>4</v>
      </c>
      <c r="B78" s="3"/>
      <c r="C78" s="3"/>
      <c r="D78" s="3"/>
    </row>
    <row r="79" spans="1:4" x14ac:dyDescent="0.2">
      <c r="A79" s="12" t="s">
        <v>3</v>
      </c>
      <c r="B79" s="3"/>
      <c r="C79" s="3"/>
      <c r="D79" s="3"/>
    </row>
    <row r="80" spans="1:4" x14ac:dyDescent="0.2">
      <c r="A80" s="31" t="s">
        <v>2</v>
      </c>
      <c r="B80" s="3"/>
      <c r="C80" s="3"/>
      <c r="D80" s="3"/>
    </row>
    <row r="81" spans="1:4" x14ac:dyDescent="0.2">
      <c r="A81" s="31" t="s">
        <v>1</v>
      </c>
      <c r="B81" s="3"/>
      <c r="C81" s="3"/>
      <c r="D81" s="3"/>
    </row>
    <row r="82" spans="1:4" x14ac:dyDescent="0.2">
      <c r="A82" s="12" t="s">
        <v>0</v>
      </c>
      <c r="B82" s="3"/>
      <c r="C82" s="3"/>
      <c r="D82" s="3"/>
    </row>
    <row r="83" spans="1:4" x14ac:dyDescent="0.2">
      <c r="A83" s="12"/>
      <c r="B83" s="3"/>
      <c r="C83" s="3"/>
      <c r="D83" s="3"/>
    </row>
    <row r="84" spans="1:4" x14ac:dyDescent="0.2">
      <c r="A84" s="32"/>
      <c r="B84" s="32"/>
      <c r="C84" s="32"/>
      <c r="D84" s="32"/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00B0F0"/>
  </sheetPr>
  <dimension ref="A1:E11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2" width="30.7109375" style="2" customWidth="1"/>
    <col min="3" max="3" width="20.7109375" style="2" customWidth="1"/>
    <col min="4" max="4" width="40.7109375" style="2" customWidth="1"/>
    <col min="5" max="5" width="30.7109375" style="2" customWidth="1"/>
    <col min="6" max="16384" width="9.140625" style="2"/>
  </cols>
  <sheetData>
    <row r="1" spans="1:5" ht="30" customHeight="1" x14ac:dyDescent="0.2">
      <c r="A1" s="39" t="s">
        <v>93</v>
      </c>
      <c r="B1" s="34"/>
      <c r="C1" s="34"/>
      <c r="D1" s="34"/>
      <c r="E1" s="34"/>
    </row>
    <row r="2" spans="1:5" ht="15" customHeight="1" x14ac:dyDescent="0.2">
      <c r="A2" s="4" t="str">
        <f ca="1">IF(1*LEFT(INFO("release"),2)&gt;=14,"","This function will not work in versions of Excel before 2010")</f>
        <v/>
      </c>
      <c r="B2" s="3"/>
      <c r="C2" s="3"/>
      <c r="D2" s="3"/>
      <c r="E2" s="3"/>
    </row>
    <row r="3" spans="1:5" x14ac:dyDescent="0.2">
      <c r="A3" s="16" t="s">
        <v>15</v>
      </c>
      <c r="B3" s="16" t="s">
        <v>14</v>
      </c>
      <c r="C3" s="3"/>
      <c r="D3" s="16" t="s">
        <v>15</v>
      </c>
      <c r="E3" s="16" t="s">
        <v>14</v>
      </c>
    </row>
    <row r="4" spans="1:5" x14ac:dyDescent="0.2">
      <c r="A4" s="12" t="s">
        <v>13</v>
      </c>
      <c r="B4" s="37">
        <v>4</v>
      </c>
      <c r="C4" s="3"/>
      <c r="D4" s="12" t="s">
        <v>13</v>
      </c>
      <c r="E4" s="37">
        <v>4</v>
      </c>
    </row>
    <row r="5" spans="1:5" x14ac:dyDescent="0.2">
      <c r="A5" s="12" t="s">
        <v>12</v>
      </c>
      <c r="B5" s="37">
        <v>3.5</v>
      </c>
      <c r="C5" s="3"/>
      <c r="D5" s="12" t="s">
        <v>36</v>
      </c>
      <c r="E5" s="37">
        <v>3.5</v>
      </c>
    </row>
    <row r="6" spans="1:5" x14ac:dyDescent="0.2">
      <c r="A6" s="12" t="s">
        <v>11</v>
      </c>
      <c r="B6" s="37">
        <v>1.2</v>
      </c>
      <c r="C6" s="3"/>
      <c r="D6" s="12" t="s">
        <v>35</v>
      </c>
      <c r="E6" s="37">
        <v>1.2</v>
      </c>
    </row>
    <row r="7" spans="1:5" x14ac:dyDescent="0.2">
      <c r="A7" s="12" t="s">
        <v>10</v>
      </c>
      <c r="B7" s="37" t="b">
        <v>1</v>
      </c>
      <c r="C7" s="3"/>
      <c r="D7" s="12" t="s">
        <v>10</v>
      </c>
      <c r="E7" s="37" t="b">
        <v>0</v>
      </c>
    </row>
    <row r="8" spans="1:5" x14ac:dyDescent="0.2">
      <c r="A8" s="3"/>
      <c r="B8" s="3"/>
      <c r="C8" s="3"/>
      <c r="D8" s="3"/>
      <c r="E8" s="3"/>
    </row>
    <row r="9" spans="1:5" x14ac:dyDescent="0.2">
      <c r="A9" s="12" t="str">
        <f>IF(B7,"Cumulative probability","Probability Density")&amp;"   &gt;&gt;&gt;   "</f>
        <v xml:space="preserve">Cumulative probability   &gt;&gt;&gt;   </v>
      </c>
      <c r="B9" s="38">
        <f>_xlfn.LOGNORM.DIST(B4,B5,B6,B7)</f>
        <v>3.9083555706800478E-2</v>
      </c>
      <c r="C9" s="3"/>
      <c r="D9" s="12" t="str">
        <f>IF(E7,"Cumulative probability","Probability Density")&amp;"   &gt;&gt;&gt;   "</f>
        <v xml:space="preserve">Probability Density   &gt;&gt;&gt;   </v>
      </c>
      <c r="E9" s="38">
        <f>_xlfn.LOGNORM.DIST(E4,E5,E6,E7)</f>
        <v>1.7617596681819218E-2</v>
      </c>
    </row>
    <row r="10" spans="1:5" x14ac:dyDescent="0.2">
      <c r="A10" s="3" t="str">
        <f ca="1">"Formula in "&amp;ADDRESS(ROW(B9),COLUMN(B9),4)&amp;"   &gt;&gt;&gt;   "&amp;_xlfn.FORMULATEXT(B9)</f>
        <v>Formula in B9   &gt;&gt;&gt;   =LOGNORM.DIST(B4,B5,B6,B7)</v>
      </c>
      <c r="B10" s="3"/>
      <c r="C10" s="3"/>
      <c r="D10" s="3" t="str">
        <f ca="1">"Formula in "&amp;ADDRESS(ROW(E9),COLUMN(E9),4)&amp;"   &gt;&gt;&gt;   "&amp;_xlfn.FORMULATEXT(E9)</f>
        <v>Formula in E9   &gt;&gt;&gt;   =LOGNORM.DIST(E4,E5,E6,E7)</v>
      </c>
      <c r="E10" s="3"/>
    </row>
    <row r="11" spans="1:5" x14ac:dyDescent="0.2">
      <c r="A11" s="3"/>
      <c r="B11" s="3"/>
      <c r="C11" s="3"/>
      <c r="D11" s="3"/>
      <c r="E11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rgb="FF00B0F0"/>
  </sheetPr>
  <dimension ref="A1:E16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2" width="30.7109375" style="2" customWidth="1"/>
    <col min="3" max="3" width="20.7109375" style="2" customWidth="1"/>
    <col min="4" max="4" width="40.7109375" style="2" customWidth="1"/>
    <col min="5" max="5" width="30.7109375" style="2" customWidth="1"/>
    <col min="6" max="16384" width="9.140625" style="2"/>
  </cols>
  <sheetData>
    <row r="1" spans="1:5" ht="30" customHeight="1" x14ac:dyDescent="0.2">
      <c r="A1" s="39" t="s">
        <v>94</v>
      </c>
      <c r="B1" s="34"/>
      <c r="C1" s="34"/>
      <c r="D1" s="34"/>
      <c r="E1" s="34"/>
    </row>
    <row r="2" spans="1:5" ht="15" customHeight="1" x14ac:dyDescent="0.2">
      <c r="A2" s="4" t="str">
        <f ca="1">IF(1*LEFT(INFO("release"),2)&gt;=14,"","This function will not work in versions of Excel before 2010")</f>
        <v/>
      </c>
      <c r="B2" s="16"/>
      <c r="C2" s="3"/>
      <c r="D2" s="16"/>
      <c r="E2" s="16"/>
    </row>
    <row r="3" spans="1:5" x14ac:dyDescent="0.2">
      <c r="A3" s="16" t="s">
        <v>15</v>
      </c>
      <c r="B3" s="16" t="s">
        <v>14</v>
      </c>
      <c r="C3" s="3"/>
      <c r="D3" s="16" t="s">
        <v>15</v>
      </c>
      <c r="E3" s="16" t="s">
        <v>14</v>
      </c>
    </row>
    <row r="4" spans="1:5" x14ac:dyDescent="0.2">
      <c r="A4" s="12" t="s">
        <v>13</v>
      </c>
      <c r="B4" s="37">
        <v>15.206899999999999</v>
      </c>
      <c r="C4" s="3"/>
      <c r="D4" s="12" t="s">
        <v>13</v>
      </c>
      <c r="E4" s="37">
        <v>15.206899999999999</v>
      </c>
    </row>
    <row r="5" spans="1:5" x14ac:dyDescent="0.2">
      <c r="A5" s="12" t="s">
        <v>12</v>
      </c>
      <c r="B5" s="37">
        <v>4.5</v>
      </c>
      <c r="C5" s="3"/>
      <c r="D5" s="12" t="s">
        <v>36</v>
      </c>
      <c r="E5" s="37">
        <v>6</v>
      </c>
    </row>
    <row r="6" spans="1:5" x14ac:dyDescent="0.2">
      <c r="A6" s="12" t="s">
        <v>11</v>
      </c>
      <c r="B6" s="37">
        <v>0.53339999999999999</v>
      </c>
      <c r="C6" s="3"/>
      <c r="D6" s="12" t="s">
        <v>35</v>
      </c>
      <c r="E6" s="37">
        <v>4</v>
      </c>
    </row>
    <row r="7" spans="1:5" x14ac:dyDescent="0.2">
      <c r="A7" s="12" t="s">
        <v>10</v>
      </c>
      <c r="B7" s="37" t="b">
        <v>1</v>
      </c>
      <c r="C7" s="3"/>
      <c r="D7" s="12" t="s">
        <v>10</v>
      </c>
      <c r="E7" s="37" t="b">
        <v>0</v>
      </c>
    </row>
    <row r="8" spans="1:5" x14ac:dyDescent="0.2">
      <c r="A8" s="12"/>
      <c r="B8" s="12"/>
      <c r="C8" s="12"/>
      <c r="D8" s="12"/>
      <c r="E8" s="12"/>
    </row>
    <row r="9" spans="1:5" x14ac:dyDescent="0.2">
      <c r="A9" s="16" t="s">
        <v>9</v>
      </c>
      <c r="B9" s="16"/>
      <c r="C9" s="16"/>
      <c r="D9" s="16" t="s">
        <v>9</v>
      </c>
      <c r="E9" s="16"/>
    </row>
    <row r="10" spans="1:5" x14ac:dyDescent="0.2">
      <c r="A10" s="12" t="str">
        <f>IF(B7,"Cumulative probability","Probability Density")&amp;"   &gt;&gt;&gt;   "</f>
        <v xml:space="preserve">Cumulative probability   &gt;&gt;&gt;   </v>
      </c>
      <c r="B10" s="3">
        <f>_xlfn.LOGNORM.DIST(B4,B5,B6,B7)</f>
        <v>4.2833594363652109E-4</v>
      </c>
      <c r="C10" s="3"/>
      <c r="D10" s="12" t="str">
        <f>IF(E7,"Cumulative probability","Probability Density")&amp;"   &gt;&gt;&gt;   "</f>
        <v xml:space="preserve">Probability Density   &gt;&gt;&gt;   </v>
      </c>
      <c r="E10" s="3">
        <f>_xlfn.LOGNORM.DIST(E4,E5,E6,E7)</f>
        <v>4.6876510633298155E-3</v>
      </c>
    </row>
    <row r="11" spans="1:5" x14ac:dyDescent="0.2">
      <c r="A11" s="3" t="str">
        <f ca="1">"Formula in "&amp;ADDRESS(ROW(B10),COLUMN(B10),4)&amp;"   &gt;&gt;&gt;   "&amp;_xlfn.FORMULATEXT(B10)</f>
        <v>Formula in B10   &gt;&gt;&gt;   =LOGNORM.DIST(B4,B5,B6,B7)</v>
      </c>
      <c r="B11" s="3"/>
      <c r="C11" s="3"/>
      <c r="D11" s="3" t="str">
        <f ca="1">"Formula in "&amp;ADDRESS(ROW(E10),COLUMN(E10),4)&amp;"   &gt;&gt;&gt;   "&amp;_xlfn.FORMULATEXT(E10)</f>
        <v>Formula in E10   &gt;&gt;&gt;   =LOGNORM.DIST(E4,E5,E6,E7)</v>
      </c>
      <c r="E11" s="3"/>
    </row>
    <row r="12" spans="1:5" x14ac:dyDescent="0.2">
      <c r="A12" s="3"/>
      <c r="B12" s="3"/>
      <c r="C12" s="3"/>
      <c r="D12" s="3"/>
      <c r="E12" s="3"/>
    </row>
    <row r="13" spans="1:5" x14ac:dyDescent="0.2">
      <c r="A13" s="16" t="s">
        <v>34</v>
      </c>
      <c r="B13" s="3"/>
      <c r="C13" s="3"/>
      <c r="D13" s="16" t="s">
        <v>34</v>
      </c>
      <c r="E13" s="3"/>
    </row>
    <row r="14" spans="1:5" x14ac:dyDescent="0.2">
      <c r="A14" s="12" t="str">
        <f>IF(B7,"Cumulative probability","Probability Density")&amp;"   &gt;&gt;&gt;   "</f>
        <v xml:space="preserve">Cumulative probability   &gt;&gt;&gt;   </v>
      </c>
      <c r="B14" s="3">
        <f>LOGNORMDIST(B4,B5,B6)</f>
        <v>4.2833594363652109E-4</v>
      </c>
      <c r="C14" s="3"/>
      <c r="D14" s="12" t="str">
        <f>IF(E7,"Cumulative probability","Probability Density")&amp;"   &gt;&gt;&gt;   "</f>
        <v xml:space="preserve">Probability Density   &gt;&gt;&gt;   </v>
      </c>
      <c r="E14" s="40" t="s">
        <v>33</v>
      </c>
    </row>
    <row r="15" spans="1:5" x14ac:dyDescent="0.2">
      <c r="A15" s="3" t="str">
        <f ca="1">"Formula in "&amp;ADDRESS(ROW(B14),COLUMN(B14),4)&amp;"   &gt;&gt;&gt;   "&amp;_xlfn.FORMULATEXT(B14)</f>
        <v>Formula in B14   &gt;&gt;&gt;   =LOGNORMDIST(B4,B5,B6)</v>
      </c>
      <c r="B15" s="3"/>
      <c r="C15" s="3"/>
      <c r="D15" s="3" t="e">
        <f ca="1">"Formula in "&amp;ADDRESS(ROW(E14),COLUMN(E14),4)&amp;"   &gt;&gt;&gt;   "&amp;_xlfn.FORMULATEXT(E14)</f>
        <v>#N/A</v>
      </c>
      <c r="E15" s="3"/>
    </row>
    <row r="16" spans="1:5" x14ac:dyDescent="0.2">
      <c r="A16" s="3"/>
      <c r="B16" s="3"/>
      <c r="C16" s="3"/>
      <c r="D16" s="3"/>
      <c r="E16" s="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00B0F0"/>
  </sheetPr>
  <dimension ref="A1:E18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9" t="s">
        <v>95</v>
      </c>
      <c r="B1" s="34"/>
      <c r="C1" s="34"/>
      <c r="D1" s="34"/>
      <c r="E1" s="34"/>
    </row>
    <row r="2" spans="1:5" ht="15" customHeight="1" x14ac:dyDescent="0.2">
      <c r="A2" s="4" t="str">
        <f ca="1">IF(1*LEFT(INFO("release"),2)&gt;=14,"","This function will not work in versions of Excel before 2010")</f>
        <v/>
      </c>
      <c r="B2" s="16"/>
      <c r="C2" s="3"/>
      <c r="D2" s="16"/>
      <c r="E2" s="16"/>
    </row>
    <row r="3" spans="1:5" x14ac:dyDescent="0.2">
      <c r="A3" s="16" t="s">
        <v>15</v>
      </c>
      <c r="B3" s="16" t="s">
        <v>14</v>
      </c>
      <c r="C3" s="3"/>
      <c r="D3" s="16"/>
      <c r="E3" s="16"/>
    </row>
    <row r="4" spans="1:5" x14ac:dyDescent="0.2">
      <c r="A4" s="12" t="s">
        <v>13</v>
      </c>
      <c r="B4" s="37">
        <v>15.206899999999999</v>
      </c>
      <c r="C4" s="3"/>
      <c r="D4" s="16"/>
      <c r="E4" s="16"/>
    </row>
    <row r="5" spans="1:5" x14ac:dyDescent="0.2">
      <c r="A5" s="12" t="s">
        <v>12</v>
      </c>
      <c r="B5" s="37">
        <v>6</v>
      </c>
      <c r="C5" s="3"/>
      <c r="D5" s="16"/>
      <c r="E5" s="16"/>
    </row>
    <row r="6" spans="1:5" x14ac:dyDescent="0.2">
      <c r="A6" s="12" t="s">
        <v>11</v>
      </c>
      <c r="B6" s="37">
        <v>4</v>
      </c>
      <c r="C6" s="3"/>
      <c r="D6" s="16"/>
      <c r="E6" s="16"/>
    </row>
    <row r="7" spans="1:5" x14ac:dyDescent="0.2">
      <c r="A7" s="12" t="s">
        <v>10</v>
      </c>
      <c r="B7" s="37" t="b">
        <v>1</v>
      </c>
      <c r="C7" s="3"/>
      <c r="D7" s="16"/>
      <c r="E7" s="16"/>
    </row>
    <row r="8" spans="1:5" x14ac:dyDescent="0.2">
      <c r="A8" s="12"/>
      <c r="B8" s="12"/>
      <c r="C8" s="12"/>
      <c r="D8" s="16"/>
      <c r="E8" s="16"/>
    </row>
    <row r="9" spans="1:5" x14ac:dyDescent="0.2">
      <c r="A9" s="16" t="s">
        <v>9</v>
      </c>
      <c r="B9" s="16"/>
      <c r="C9" s="16"/>
      <c r="D9" s="16"/>
      <c r="E9" s="16"/>
    </row>
    <row r="10" spans="1:5" x14ac:dyDescent="0.2">
      <c r="A10" s="12" t="str">
        <f>IF(B7,"Cumulative probability","Probability Density")&amp;"   &gt;&gt;&gt;   "</f>
        <v xml:space="preserve">Cumulative probability   &gt;&gt;&gt;   </v>
      </c>
      <c r="B10" s="3">
        <f>_xlfn.LOGNORM.DIST(B4,B5,B6,B7)</f>
        <v>0.20623272748031887</v>
      </c>
      <c r="C10" s="3"/>
      <c r="D10" s="16"/>
      <c r="E10" s="16"/>
    </row>
    <row r="11" spans="1:5" x14ac:dyDescent="0.2">
      <c r="A11" s="3" t="str">
        <f ca="1">"Formula in "&amp;ADDRESS(ROW(B10),COLUMN(B10),4)&amp;"   &gt;&gt;&gt;   "&amp;_xlfn.FORMULATEXT(B10)</f>
        <v>Formula in B10   &gt;&gt;&gt;   =LOGNORM.DIST(B4,B5,B6,B7)</v>
      </c>
      <c r="B11" s="3"/>
      <c r="C11" s="3"/>
      <c r="D11" s="16"/>
      <c r="E11" s="16"/>
    </row>
    <row r="12" spans="1:5" x14ac:dyDescent="0.2">
      <c r="A12" s="3"/>
      <c r="B12" s="3"/>
      <c r="C12" s="3"/>
      <c r="D12" s="16"/>
      <c r="E12" s="16"/>
    </row>
    <row r="13" spans="1:5" x14ac:dyDescent="0.2">
      <c r="A13" s="16" t="s">
        <v>32</v>
      </c>
      <c r="B13" s="3"/>
      <c r="C13" s="3"/>
      <c r="D13" s="16"/>
      <c r="E13" s="16"/>
    </row>
    <row r="14" spans="1:5" x14ac:dyDescent="0.2">
      <c r="A14" s="12" t="s">
        <v>31</v>
      </c>
      <c r="B14" s="3">
        <f>_xlfn.LOGNORM.INV(B10,B5,B6)</f>
        <v>15.206899999999967</v>
      </c>
      <c r="C14" s="3"/>
      <c r="D14" s="16"/>
      <c r="E14" s="16"/>
    </row>
    <row r="15" spans="1:5" x14ac:dyDescent="0.2">
      <c r="A15" s="3" t="str">
        <f ca="1">"Formula in "&amp;ADDRESS(ROW(B14),COLUMN(B14),4)&amp;"   &gt;&gt;&gt;   "&amp;_xlfn.FORMULATEXT(B14)</f>
        <v>Formula in B14   &gt;&gt;&gt;   =LOGNORM.INV(B10,B5,B6)</v>
      </c>
      <c r="B15" s="3"/>
      <c r="C15" s="3"/>
      <c r="D15" s="16"/>
      <c r="E15" s="16"/>
    </row>
    <row r="16" spans="1:5" x14ac:dyDescent="0.2">
      <c r="A16" s="3"/>
      <c r="B16" s="3"/>
      <c r="C16" s="3"/>
      <c r="D16" s="16"/>
      <c r="E16" s="16"/>
    </row>
    <row r="17" spans="1:5" x14ac:dyDescent="0.2">
      <c r="A17" s="12" t="s">
        <v>30</v>
      </c>
      <c r="B17" s="3" t="str">
        <f>IF(B4=B14,"Checks OK","Crosscheck Test Failed!")</f>
        <v>Checks OK</v>
      </c>
      <c r="C17" s="3"/>
      <c r="D17" s="16"/>
      <c r="E17" s="16"/>
    </row>
    <row r="18" spans="1:5" x14ac:dyDescent="0.2">
      <c r="A18" s="3"/>
      <c r="B18" s="3"/>
      <c r="C18" s="3"/>
      <c r="D18" s="16"/>
      <c r="E18" s="16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B0F0"/>
  </sheetPr>
  <dimension ref="A1:E31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9" t="s">
        <v>96</v>
      </c>
      <c r="B1" s="34"/>
      <c r="C1" s="34"/>
      <c r="D1" s="34"/>
      <c r="E1" s="34"/>
    </row>
    <row r="2" spans="1:5" ht="15" customHeight="1" x14ac:dyDescent="0.2">
      <c r="A2" s="4" t="str">
        <f ca="1">IF(1*LEFT(INFO("release"),2)&gt;=14,"","This function will not work in versions of Excel before 2010")</f>
        <v/>
      </c>
      <c r="B2" s="41"/>
      <c r="C2" s="42"/>
      <c r="D2" s="43"/>
      <c r="E2" s="3"/>
    </row>
    <row r="3" spans="1:5" ht="25.5" x14ac:dyDescent="0.2">
      <c r="A3" s="43" t="s">
        <v>15</v>
      </c>
      <c r="B3" s="41" t="s">
        <v>14</v>
      </c>
      <c r="C3" s="42" t="s">
        <v>29</v>
      </c>
      <c r="D3" s="43" t="s">
        <v>28</v>
      </c>
      <c r="E3" s="3"/>
    </row>
    <row r="4" spans="1:5" x14ac:dyDescent="0.2">
      <c r="A4" s="12" t="s">
        <v>13</v>
      </c>
      <c r="B4" s="37">
        <v>5</v>
      </c>
      <c r="C4" s="3">
        <f>IF(AND(ISNUMBER(B4),B4&gt;=0),0,"Data input error")</f>
        <v>0</v>
      </c>
      <c r="D4" s="3" t="str">
        <f ca="1">_xlfn.FORMULATEXT(C4)</f>
        <v>=IF(AND(ISNUMBER(B4),B4&gt;=0),0,"Data input error")</v>
      </c>
      <c r="E4" s="3"/>
    </row>
    <row r="5" spans="1:5" x14ac:dyDescent="0.2">
      <c r="A5" s="12" t="s">
        <v>12</v>
      </c>
      <c r="B5" s="37">
        <v>4.5</v>
      </c>
      <c r="C5" s="3">
        <f>IF(B5&gt;0,0,"Data input error")</f>
        <v>0</v>
      </c>
      <c r="D5" s="3" t="str">
        <f ca="1">_xlfn.FORMULATEXT(C5)</f>
        <v>=IF(B5&gt;0,0,"Data input error")</v>
      </c>
      <c r="E5" s="3"/>
    </row>
    <row r="6" spans="1:5" x14ac:dyDescent="0.2">
      <c r="A6" s="12" t="s">
        <v>11</v>
      </c>
      <c r="B6" s="37">
        <v>0.8</v>
      </c>
      <c r="C6" s="3">
        <f>IF(B6&gt;0,0,"Data input error")</f>
        <v>0</v>
      </c>
      <c r="D6" s="3" t="str">
        <f ca="1">_xlfn.FORMULATEXT(C6)</f>
        <v>=IF(B6&gt;0,0,"Data input error")</v>
      </c>
      <c r="E6" s="3"/>
    </row>
    <row r="7" spans="1:5" x14ac:dyDescent="0.2">
      <c r="A7" s="12" t="s">
        <v>10</v>
      </c>
      <c r="B7" s="37" t="b">
        <v>1</v>
      </c>
      <c r="C7" s="3">
        <f>IF(OR(ISLOGICAL(B7),B7=0,B7=1),0,"Data input error")</f>
        <v>0</v>
      </c>
      <c r="D7" s="3" t="str">
        <f ca="1">_xlfn.FORMULATEXT(C7)</f>
        <v>=IF(OR(ISLOGICAL(B7),B7=0,B7=1),0,"Data input error")</v>
      </c>
      <c r="E7" s="3"/>
    </row>
    <row r="8" spans="1:5" x14ac:dyDescent="0.2">
      <c r="A8" s="3"/>
      <c r="B8" s="3"/>
      <c r="C8" s="3"/>
      <c r="D8" s="3"/>
      <c r="E8" s="3"/>
    </row>
    <row r="9" spans="1:5" x14ac:dyDescent="0.2">
      <c r="A9" s="12" t="str">
        <f>IF(B7,"Cumulative probability","Probability Density")&amp;"   &gt;&gt;&gt;   "</f>
        <v xml:space="preserve">Cumulative probability   &gt;&gt;&gt;   </v>
      </c>
      <c r="B9" s="3">
        <f>_xlfn.LOGNORM.DIST(B4,B5,B6,B7)</f>
        <v>1.5121909645331055E-4</v>
      </c>
      <c r="C9" s="3">
        <f>IF(SUM(C4:C7)=0,0,"Data input error")</f>
        <v>0</v>
      </c>
      <c r="D9" s="3" t="str">
        <f ca="1">_xlfn.FORMULATEXT(C9)</f>
        <v>=IF(SUM(C4:C7)=0,0,"Data input error")</v>
      </c>
      <c r="E9" s="3"/>
    </row>
    <row r="10" spans="1:5" x14ac:dyDescent="0.2">
      <c r="A10" s="3" t="str">
        <f ca="1">"Formula in "&amp;ADDRESS(ROW(B9),COLUMN(B9),4)&amp;"   &gt;&gt;&gt;   "&amp;_xlfn.FORMULATEXT(B9)</f>
        <v>Formula in B9   &gt;&gt;&gt;   =LOGNORM.DIST(B4,B5,B6,B7)</v>
      </c>
      <c r="B10" s="3"/>
      <c r="C10" s="3"/>
      <c r="D10" s="3"/>
      <c r="E10" s="3"/>
    </row>
    <row r="11" spans="1:5" x14ac:dyDescent="0.2">
      <c r="A11" s="3"/>
      <c r="B11" s="3"/>
      <c r="C11" s="3"/>
      <c r="D11" s="3"/>
      <c r="E11" s="3"/>
    </row>
    <row r="12" spans="1:5" x14ac:dyDescent="0.2">
      <c r="A12" s="3" t="s">
        <v>27</v>
      </c>
      <c r="B12" s="3"/>
      <c r="C12" s="3"/>
      <c r="D12" s="3"/>
      <c r="E12" s="3"/>
    </row>
    <row r="13" spans="1:5" x14ac:dyDescent="0.2">
      <c r="A13" s="44" t="s">
        <v>26</v>
      </c>
      <c r="B13" s="43" t="s">
        <v>25</v>
      </c>
      <c r="C13" s="45" t="s">
        <v>24</v>
      </c>
      <c r="D13" s="43" t="s">
        <v>23</v>
      </c>
      <c r="E13" s="16"/>
    </row>
    <row r="14" spans="1:5" x14ac:dyDescent="0.2">
      <c r="A14" s="3" t="str">
        <f>A4</f>
        <v>Value to evaluate</v>
      </c>
      <c r="B14" s="12" t="s">
        <v>21</v>
      </c>
      <c r="C14" s="3"/>
      <c r="D14" s="3"/>
      <c r="E14" s="3"/>
    </row>
    <row r="15" spans="1:5" x14ac:dyDescent="0.2">
      <c r="A15" s="3"/>
      <c r="B15" s="12" t="s">
        <v>22</v>
      </c>
      <c r="C15" s="3"/>
      <c r="D15" s="3"/>
      <c r="E15" s="3"/>
    </row>
    <row r="16" spans="1:5" x14ac:dyDescent="0.2">
      <c r="A16" s="3"/>
      <c r="B16" s="16" t="s">
        <v>18</v>
      </c>
      <c r="C16" s="16" t="b">
        <f>AND(ISNUMBER(B4),B4&gt;=0)</f>
        <v>1</v>
      </c>
      <c r="D16" s="3" t="str">
        <f ca="1">_xlfn.FORMULATEXT(C16)</f>
        <v>=AND(ISNUMBER(B4),B4&gt;=0)</v>
      </c>
      <c r="E16" s="3"/>
    </row>
    <row r="17" spans="1:5" x14ac:dyDescent="0.2">
      <c r="A17" s="3"/>
      <c r="B17" s="16"/>
      <c r="C17" s="16"/>
      <c r="D17" s="3"/>
      <c r="E17" s="3"/>
    </row>
    <row r="18" spans="1:5" x14ac:dyDescent="0.2">
      <c r="A18" s="3" t="str">
        <f>A5</f>
        <v>Mean of ln(x)</v>
      </c>
      <c r="B18" s="12" t="s">
        <v>21</v>
      </c>
      <c r="C18" s="3"/>
      <c r="D18" s="3"/>
      <c r="E18" s="3"/>
    </row>
    <row r="19" spans="1:5" x14ac:dyDescent="0.2">
      <c r="A19" s="3"/>
      <c r="B19" s="12" t="s">
        <v>20</v>
      </c>
      <c r="C19" s="3"/>
      <c r="D19" s="3"/>
      <c r="E19" s="3"/>
    </row>
    <row r="20" spans="1:5" x14ac:dyDescent="0.2">
      <c r="A20" s="3"/>
      <c r="B20" s="16" t="s">
        <v>18</v>
      </c>
      <c r="C20" s="16" t="b">
        <f>B5&gt;0</f>
        <v>1</v>
      </c>
      <c r="D20" s="3" t="str">
        <f ca="1">_xlfn.FORMULATEXT(C20)</f>
        <v>=B5&gt;0</v>
      </c>
      <c r="E20" s="3"/>
    </row>
    <row r="21" spans="1:5" x14ac:dyDescent="0.2">
      <c r="A21" s="3"/>
      <c r="B21" s="16"/>
      <c r="C21" s="16"/>
      <c r="D21" s="3"/>
      <c r="E21" s="3"/>
    </row>
    <row r="22" spans="1:5" x14ac:dyDescent="0.2">
      <c r="A22" s="3" t="str">
        <f>A6</f>
        <v>Standard Deviation of ln(x)</v>
      </c>
      <c r="B22" s="12" t="s">
        <v>21</v>
      </c>
      <c r="C22" s="16"/>
      <c r="D22" s="3"/>
      <c r="E22" s="3"/>
    </row>
    <row r="23" spans="1:5" x14ac:dyDescent="0.2">
      <c r="A23" s="3"/>
      <c r="B23" s="12" t="s">
        <v>20</v>
      </c>
      <c r="C23" s="16"/>
      <c r="D23" s="3"/>
      <c r="E23" s="3"/>
    </row>
    <row r="24" spans="1:5" x14ac:dyDescent="0.2">
      <c r="A24" s="3"/>
      <c r="B24" s="16" t="s">
        <v>18</v>
      </c>
      <c r="C24" s="16" t="b">
        <f>B6&gt;0</f>
        <v>1</v>
      </c>
      <c r="D24" s="3" t="str">
        <f ca="1">_xlfn.FORMULATEXT(C24)</f>
        <v>=B6&gt;0</v>
      </c>
      <c r="E24" s="3"/>
    </row>
    <row r="25" spans="1:5" x14ac:dyDescent="0.2">
      <c r="A25" s="3"/>
      <c r="B25" s="16"/>
      <c r="C25" s="16"/>
      <c r="D25" s="3"/>
      <c r="E25" s="3"/>
    </row>
    <row r="26" spans="1:5" x14ac:dyDescent="0.2">
      <c r="A26" s="3" t="str">
        <f>A7</f>
        <v>Cumulative (TRUE) Probability (FALSE)</v>
      </c>
      <c r="B26" s="12" t="s">
        <v>19</v>
      </c>
      <c r="C26" s="16"/>
      <c r="D26" s="3"/>
      <c r="E26" s="3"/>
    </row>
    <row r="27" spans="1:5" x14ac:dyDescent="0.2">
      <c r="A27" s="3"/>
      <c r="B27" s="16" t="s">
        <v>18</v>
      </c>
      <c r="C27" s="16" t="b">
        <f>OR(ISLOGICAL(B7),B7=0,B7=1)</f>
        <v>1</v>
      </c>
      <c r="D27" s="3" t="str">
        <f ca="1">_xlfn.FORMULATEXT(C27)</f>
        <v>=OR(ISLOGICAL(B7),B7=0,B7=1)</v>
      </c>
      <c r="E27" s="3"/>
    </row>
    <row r="28" spans="1:5" x14ac:dyDescent="0.2">
      <c r="A28" s="3"/>
      <c r="B28" s="16"/>
      <c r="C28" s="16"/>
      <c r="D28" s="3"/>
      <c r="E28" s="3"/>
    </row>
    <row r="29" spans="1:5" x14ac:dyDescent="0.2">
      <c r="A29" s="12" t="s">
        <v>17</v>
      </c>
      <c r="B29" s="16"/>
      <c r="C29" s="16"/>
      <c r="D29" s="3"/>
      <c r="E29" s="3"/>
    </row>
    <row r="30" spans="1:5" x14ac:dyDescent="0.2">
      <c r="A30" s="12" t="s">
        <v>16</v>
      </c>
      <c r="B30" s="16"/>
      <c r="C30" s="16"/>
      <c r="D30" s="3"/>
      <c r="E30" s="3"/>
    </row>
    <row r="31" spans="1:5" x14ac:dyDescent="0.2">
      <c r="A31" s="3"/>
      <c r="B31" s="3"/>
      <c r="C31" s="3"/>
      <c r="D31" s="3"/>
      <c r="E31" s="3"/>
    </row>
  </sheetData>
  <conditionalFormatting sqref="C9 C4:C7">
    <cfRule type="cellIs" dxfId="0" priority="1" operator="equal">
      <formula>0</formula>
    </cfRule>
  </conditionalFormatting>
  <dataValidations count="4">
    <dataValidation type="decimal" operator="greaterThan" allowBlank="1" showInputMessage="1" showErrorMessage="1" errorTitle="Data input error" error="Input the standard deviation which must be greater than 0." promptTitle="Data input validation" prompt="Input the standard deviation which must be greater than 0." sqref="B6" xr:uid="{00000000-0002-0000-0400-000000000000}">
      <formula1>0</formula1>
    </dataValidation>
    <dataValidation type="decimal" operator="greaterThan" allowBlank="1" showInputMessage="1" showErrorMessage="1" errorTitle="Data input error" error="Input the mean which must be greater than 0." promptTitle="Data input validation" prompt="Input the mean which must be greater than 0._x000a_" sqref="B5" xr:uid="{00000000-0002-0000-0400-000001000000}">
      <formula1>0</formula1>
    </dataValidation>
    <dataValidation type="list" allowBlank="1" showInputMessage="1" showErrorMessage="1" errorTitle="Data input error" error="Input choice of return:_x000a__x000a_For cumulative probability input TRUE or 1_x000a_For probability density input FALSE or 0" promptTitle="Data input validation" prompt="Input choice of return:_x000a__x000a_For cumulative probability input TRUE or 1_x000a_For probability density input FALSE or 0" sqref="B7" xr:uid="{00000000-0002-0000-0400-000002000000}">
      <formula1>"TRUE,FALSE,1,0"</formula1>
    </dataValidation>
    <dataValidation type="decimal" operator="greaterThanOrEqual" allowBlank="1" showInputMessage="1" showErrorMessage="1" errorTitle="Data input error" error="Input the value at which to evaluate the distribution._x000a__x000a_The value must be greater than or equal to 0." promptTitle="Data input validation" prompt="Input the value at which to evaluate the distribution._x000a__x000a_The value must be greater than or equal to 0." sqref="B4" xr:uid="{00000000-0002-0000-0400-000003000000}">
      <formula1>0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rgb="FF00B0F0"/>
  </sheetPr>
  <dimension ref="A1:E24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2" width="30.7109375" style="2" customWidth="1"/>
    <col min="3" max="3" width="20.7109375" style="2" customWidth="1"/>
    <col min="4" max="4" width="40.7109375" style="2" customWidth="1"/>
    <col min="5" max="5" width="30.7109375" style="2" customWidth="1"/>
    <col min="6" max="16384" width="9.140625" style="2"/>
  </cols>
  <sheetData>
    <row r="1" spans="1:5" ht="30" customHeight="1" x14ac:dyDescent="0.2">
      <c r="A1" s="39" t="s">
        <v>97</v>
      </c>
      <c r="B1" s="34"/>
      <c r="C1" s="34"/>
      <c r="D1" s="34"/>
      <c r="E1" s="34"/>
    </row>
    <row r="2" spans="1:5" ht="15" customHeight="1" x14ac:dyDescent="0.2">
      <c r="A2" s="4" t="str">
        <f ca="1">IF(1*LEFT(INFO("release"),2)&gt;=14,"","This function will not work in versions of Excel before 2010")</f>
        <v/>
      </c>
      <c r="B2" s="16"/>
      <c r="C2" s="3"/>
      <c r="D2" s="16"/>
      <c r="E2" s="16"/>
    </row>
    <row r="3" spans="1:5" x14ac:dyDescent="0.2">
      <c r="A3" s="16" t="s">
        <v>15</v>
      </c>
      <c r="B3" s="16" t="s">
        <v>14</v>
      </c>
      <c r="C3" s="3"/>
      <c r="D3" s="16" t="s">
        <v>15</v>
      </c>
      <c r="E3" s="16" t="s">
        <v>14</v>
      </c>
    </row>
    <row r="4" spans="1:5" x14ac:dyDescent="0.2">
      <c r="A4" s="12" t="s">
        <v>13</v>
      </c>
      <c r="B4" s="37">
        <v>15.206899999999999</v>
      </c>
      <c r="C4" s="3"/>
      <c r="D4" s="12" t="s">
        <v>13</v>
      </c>
      <c r="E4" s="37">
        <v>15.206899999999999</v>
      </c>
    </row>
    <row r="5" spans="1:5" x14ac:dyDescent="0.2">
      <c r="A5" s="12" t="s">
        <v>12</v>
      </c>
      <c r="B5" s="37">
        <v>6</v>
      </c>
      <c r="C5" s="3"/>
      <c r="D5" s="12" t="s">
        <v>12</v>
      </c>
      <c r="E5" s="37">
        <v>6</v>
      </c>
    </row>
    <row r="6" spans="1:5" x14ac:dyDescent="0.2">
      <c r="A6" s="12" t="s">
        <v>11</v>
      </c>
      <c r="B6" s="37">
        <v>4</v>
      </c>
      <c r="C6" s="3"/>
      <c r="D6" s="12" t="s">
        <v>11</v>
      </c>
      <c r="E6" s="37">
        <v>4</v>
      </c>
    </row>
    <row r="7" spans="1:5" x14ac:dyDescent="0.2">
      <c r="A7" s="12" t="s">
        <v>10</v>
      </c>
      <c r="B7" s="37" t="b">
        <v>1</v>
      </c>
      <c r="C7" s="3"/>
      <c r="D7" s="12" t="s">
        <v>10</v>
      </c>
      <c r="E7" s="37" t="b">
        <v>0</v>
      </c>
    </row>
    <row r="8" spans="1:5" x14ac:dyDescent="0.2">
      <c r="A8" s="12"/>
      <c r="B8" s="12"/>
      <c r="C8" s="12"/>
      <c r="D8" s="3"/>
      <c r="E8" s="12"/>
    </row>
    <row r="9" spans="1:5" x14ac:dyDescent="0.2">
      <c r="A9" s="16" t="s">
        <v>9</v>
      </c>
      <c r="B9" s="16"/>
      <c r="C9" s="16"/>
      <c r="D9" s="16" t="s">
        <v>9</v>
      </c>
      <c r="E9" s="16"/>
    </row>
    <row r="10" spans="1:5" x14ac:dyDescent="0.2">
      <c r="A10" s="12" t="str">
        <f>IF(B7,"Cumulative probability","Probability Density")&amp;"   &gt;&gt;&gt;   "</f>
        <v xml:space="preserve">Cumulative probability   &gt;&gt;&gt;   </v>
      </c>
      <c r="B10" s="3">
        <f>_xlfn.LOGNORM.DIST(B4,B5,B6,B7)</f>
        <v>0.20623272748031887</v>
      </c>
      <c r="C10" s="3"/>
      <c r="D10" s="12" t="str">
        <f>IF(E7,"Cumulative probability","Probability Density")&amp;"   &gt;&gt;&gt;   "</f>
        <v xml:space="preserve">Probability Density   &gt;&gt;&gt;   </v>
      </c>
      <c r="E10" s="46">
        <f>_xlfn.LOGNORM.DIST(E4,E5,E6,E7)</f>
        <v>4.6876510633298155E-3</v>
      </c>
    </row>
    <row r="11" spans="1:5" x14ac:dyDescent="0.2">
      <c r="A11" s="3" t="str">
        <f ca="1">"Formula in "&amp;ADDRESS(ROW(B10),COLUMN(B10),4)&amp;"   &gt;&gt;&gt;   "&amp;_xlfn.FORMULATEXT(B10)</f>
        <v>Formula in B10   &gt;&gt;&gt;   =LOGNORM.DIST(B4,B5,B6,B7)</v>
      </c>
      <c r="B11" s="3"/>
      <c r="C11" s="3"/>
      <c r="D11" s="3" t="str">
        <f ca="1">"Formula in "&amp;ADDRESS(ROW(E10),COLUMN(E10),4)&amp;"   &gt;&gt;&gt;   "&amp;_xlfn.FORMULATEXT(E10)</f>
        <v>Formula in E10   &gt;&gt;&gt;   =LOGNORM.DIST(E4,E5,E6,E7)</v>
      </c>
      <c r="E11" s="3"/>
    </row>
    <row r="12" spans="1:5" x14ac:dyDescent="0.2">
      <c r="A12" s="3"/>
      <c r="B12" s="3"/>
      <c r="C12" s="3"/>
      <c r="D12" s="3"/>
      <c r="E12" s="3"/>
    </row>
    <row r="13" spans="1:5" x14ac:dyDescent="0.2">
      <c r="A13" s="16" t="s">
        <v>8</v>
      </c>
      <c r="B13" s="3"/>
      <c r="C13" s="3"/>
      <c r="D13" s="16" t="s">
        <v>8</v>
      </c>
      <c r="E13" s="3"/>
    </row>
    <row r="14" spans="1:5" x14ac:dyDescent="0.2">
      <c r="A14" s="3" t="str">
        <f>IF(B7,"Cumulative probability","Probability Density")&amp;"   &gt;&gt;&gt;   "</f>
        <v xml:space="preserve">Cumulative probability   &gt;&gt;&gt;   </v>
      </c>
      <c r="B14" s="3">
        <f>0.5*ERFC(-(LN(B4)-B5)/(B6*2^0.5))</f>
        <v>0.20623272748031887</v>
      </c>
      <c r="C14" s="3"/>
      <c r="D14" s="3" t="str">
        <f>IF(E7,"Cumulative probability","Probability Density")&amp;"   &gt;&gt;&gt;   "</f>
        <v xml:space="preserve">Probability Density   &gt;&gt;&gt;   </v>
      </c>
      <c r="E14" s="47">
        <f>1/(E4*E6*(2*PI())^0.5)*EXP(1)^-(((LN(E4)-E5)^2)/(2*E6^2))</f>
        <v>4.6876510633298138E-3</v>
      </c>
    </row>
    <row r="15" spans="1:5" x14ac:dyDescent="0.2">
      <c r="A15" s="3" t="str">
        <f ca="1">"Formula in "&amp;ADDRESS(ROW(B14),COLUMN(B14),4)&amp;"   &gt;&gt;&gt;   "&amp;_xlfn.FORMULATEXT(B14)</f>
        <v>Formula in B14   &gt;&gt;&gt;   =0.5*ERFC(-(LN(B4)-B5)/(B6*2^0.5))</v>
      </c>
      <c r="B15" s="3"/>
      <c r="C15" s="3"/>
      <c r="D15" s="3" t="str">
        <f ca="1">"Formula in "&amp;ADDRESS(ROW(E14),COLUMN(E14),4)&amp;"   &gt;&gt;&gt;   "&amp;_xlfn.FORMULATEXT(E14)</f>
        <v>Formula in E14   &gt;&gt;&gt;   =1/(E4*E6*(2*PI())^0.5)*EXP(1)^-(((LN(E4)-E5)^2)/(2*E6^2))</v>
      </c>
      <c r="E15" s="16"/>
    </row>
    <row r="16" spans="1:5" x14ac:dyDescent="0.2">
      <c r="A16" s="3"/>
      <c r="B16" s="3"/>
      <c r="C16" s="3"/>
      <c r="D16" s="3"/>
      <c r="E16" s="3"/>
    </row>
    <row r="17" spans="1:5" x14ac:dyDescent="0.2">
      <c r="A17" s="16" t="s">
        <v>6</v>
      </c>
      <c r="B17" s="3" t="b">
        <f>ABS(B10-B14)&lt;0.00000000001</f>
        <v>1</v>
      </c>
      <c r="C17" s="3"/>
      <c r="D17" s="16" t="s">
        <v>6</v>
      </c>
      <c r="E17" s="3" t="b">
        <f>ABS(E10-E14)&lt;0.00000000001</f>
        <v>1</v>
      </c>
    </row>
    <row r="18" spans="1:5" x14ac:dyDescent="0.2">
      <c r="A18" s="3"/>
      <c r="B18" s="3"/>
      <c r="C18" s="3"/>
      <c r="D18" s="3"/>
      <c r="E18" s="3"/>
    </row>
    <row r="19" spans="1:5" x14ac:dyDescent="0.2">
      <c r="A19" s="16" t="s">
        <v>7</v>
      </c>
      <c r="B19" s="3"/>
      <c r="C19" s="3"/>
      <c r="D19" s="3"/>
      <c r="E19" s="3"/>
    </row>
    <row r="20" spans="1:5" x14ac:dyDescent="0.2">
      <c r="A20" s="12" t="str">
        <f>IF(B7,"Cumulative probability","Probability Density")&amp;"   &gt;&gt;&gt;   "</f>
        <v xml:space="preserve">Cumulative probability   &gt;&gt;&gt;   </v>
      </c>
      <c r="B20" s="3">
        <f>_xlfn.NORM.S.DIST((LN(B4)-B5)/B6,TRUE)</f>
        <v>0.20623272748031887</v>
      </c>
      <c r="C20" s="3"/>
      <c r="D20" s="12"/>
      <c r="E20" s="3"/>
    </row>
    <row r="21" spans="1:5" x14ac:dyDescent="0.2">
      <c r="A21" s="3" t="str">
        <f ca="1">"Formula in "&amp;ADDRESS(ROW(B20),COLUMN(B20),4)&amp;"   &gt;&gt;&gt;   "&amp;_xlfn.FORMULATEXT(B20)</f>
        <v>Formula in B20   &gt;&gt;&gt;   =NORM.S.DIST((LN(B4)-B5)/B6,TRUE)</v>
      </c>
      <c r="B21" s="3"/>
      <c r="C21" s="3"/>
      <c r="D21" s="3"/>
      <c r="E21" s="3"/>
    </row>
    <row r="22" spans="1:5" x14ac:dyDescent="0.2">
      <c r="A22" s="3"/>
      <c r="B22" s="3"/>
      <c r="C22" s="3"/>
      <c r="D22" s="3"/>
      <c r="E22" s="3"/>
    </row>
    <row r="23" spans="1:5" x14ac:dyDescent="0.2">
      <c r="A23" s="16" t="s">
        <v>6</v>
      </c>
      <c r="B23" s="3" t="b">
        <f>ABS(B10-B20)&lt;0.00000000001</f>
        <v>1</v>
      </c>
      <c r="C23" s="3"/>
      <c r="D23" s="3"/>
      <c r="E23" s="3"/>
    </row>
    <row r="24" spans="1:5" x14ac:dyDescent="0.2">
      <c r="A24" s="3"/>
      <c r="B24" s="3"/>
      <c r="C24" s="3"/>
      <c r="D24" s="3"/>
      <c r="E24" s="3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tabColor rgb="FF00B0F0"/>
  </sheetPr>
  <dimension ref="A1:P29"/>
  <sheetViews>
    <sheetView zoomScaleNormal="100" workbookViewId="0"/>
  </sheetViews>
  <sheetFormatPr defaultColWidth="9.140625" defaultRowHeight="12.75" x14ac:dyDescent="0.2"/>
  <cols>
    <col min="1" max="16" width="10.7109375" style="2" customWidth="1"/>
    <col min="17" max="16384" width="9.140625" style="2"/>
  </cols>
  <sheetData>
    <row r="1" spans="1:16" ht="30" customHeight="1" x14ac:dyDescent="0.2">
      <c r="A1" s="52" t="s">
        <v>83</v>
      </c>
      <c r="B1" s="34"/>
      <c r="C1" s="34"/>
      <c r="D1" s="34"/>
      <c r="E1" s="34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ht="15" customHeight="1" x14ac:dyDescent="0.2">
      <c r="A2" s="4" t="str">
        <f ca="1">IF(1*LEFT(INFO("release"),2)&gt;=14,"","This function will not work in versions of Excel before 2010")</f>
        <v/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16" ht="15.75" x14ac:dyDescent="0.25">
      <c r="A3" s="6" t="s">
        <v>85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spans="1:16" x14ac:dyDescent="0.2">
      <c r="A4" s="16" t="s">
        <v>86</v>
      </c>
      <c r="B4" s="32">
        <v>0.2</v>
      </c>
      <c r="C4" s="32">
        <v>0.4</v>
      </c>
      <c r="D4" s="32">
        <v>0.6</v>
      </c>
      <c r="E4" s="32">
        <v>1</v>
      </c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5" spans="1:16" x14ac:dyDescent="0.2">
      <c r="A5" s="16" t="s">
        <v>87</v>
      </c>
      <c r="B5" s="48">
        <v>0.9</v>
      </c>
      <c r="C5" s="48">
        <v>0.8</v>
      </c>
      <c r="D5" s="48">
        <v>0.6</v>
      </c>
      <c r="E5" s="48">
        <v>0.4</v>
      </c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spans="1:16" x14ac:dyDescent="0.2">
      <c r="A6" s="16" t="s">
        <v>57</v>
      </c>
      <c r="B6" s="16" t="s">
        <v>88</v>
      </c>
      <c r="C6" s="16" t="s">
        <v>89</v>
      </c>
      <c r="D6" s="16" t="s">
        <v>90</v>
      </c>
      <c r="E6" s="16" t="s">
        <v>91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6" x14ac:dyDescent="0.2">
      <c r="A7" s="49">
        <v>0.1</v>
      </c>
      <c r="B7" s="50">
        <f t="shared" ref="B7:E26" si="0">_xlfn.LOGNORM.DIST($A7,B$4,B$5,TRUE)</f>
        <v>2.7125086742322861E-3</v>
      </c>
      <c r="C7" s="51">
        <f t="shared" si="0"/>
        <v>3.6476836090034494E-4</v>
      </c>
      <c r="D7" s="51">
        <f t="shared" si="0"/>
        <v>6.5694316251385782E-7</v>
      </c>
      <c r="E7" s="51">
        <f t="shared" si="0"/>
        <v>7.5026525637159051E-17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16" x14ac:dyDescent="0.2">
      <c r="A8" s="49">
        <f t="shared" ref="A8:A26" si="1">A7+0.2</f>
        <v>0.30000000000000004</v>
      </c>
      <c r="B8" s="51">
        <f t="shared" si="0"/>
        <v>5.9383511087040992E-2</v>
      </c>
      <c r="C8" s="51">
        <f t="shared" si="0"/>
        <v>2.2483340695738697E-2</v>
      </c>
      <c r="D8" s="51">
        <f t="shared" si="0"/>
        <v>1.320842997697545E-3</v>
      </c>
      <c r="E8" s="51">
        <f t="shared" si="0"/>
        <v>1.7948616309353969E-8</v>
      </c>
      <c r="F8" s="3"/>
      <c r="G8" s="3"/>
      <c r="H8" s="3"/>
      <c r="I8" s="3"/>
      <c r="J8" s="3"/>
      <c r="K8" s="3"/>
      <c r="L8" s="3"/>
      <c r="M8" s="3"/>
      <c r="N8" s="3"/>
      <c r="O8" s="3"/>
      <c r="P8" s="3"/>
    </row>
    <row r="9" spans="1:16" x14ac:dyDescent="0.2">
      <c r="A9" s="49">
        <f t="shared" si="1"/>
        <v>0.5</v>
      </c>
      <c r="B9" s="51">
        <f t="shared" si="0"/>
        <v>0.16050469229105868</v>
      </c>
      <c r="C9" s="51">
        <f t="shared" si="0"/>
        <v>8.5901395424419755E-2</v>
      </c>
      <c r="D9" s="51">
        <f t="shared" si="0"/>
        <v>1.5571321837936754E-2</v>
      </c>
      <c r="E9" s="51">
        <f t="shared" si="0"/>
        <v>1.1536499457060963E-5</v>
      </c>
      <c r="F9" s="3"/>
      <c r="G9" s="3"/>
      <c r="H9" s="3"/>
      <c r="I9" s="3"/>
      <c r="J9" s="3"/>
      <c r="K9" s="3"/>
      <c r="L9" s="3"/>
      <c r="M9" s="3"/>
      <c r="N9" s="3"/>
      <c r="O9" s="3"/>
      <c r="P9" s="3"/>
    </row>
    <row r="10" spans="1:16" x14ac:dyDescent="0.2">
      <c r="A10" s="49">
        <f t="shared" si="1"/>
        <v>0.7</v>
      </c>
      <c r="B10" s="51">
        <f t="shared" si="0"/>
        <v>0.26811376700765588</v>
      </c>
      <c r="C10" s="51">
        <f t="shared" si="0"/>
        <v>0.17211416147573105</v>
      </c>
      <c r="D10" s="51">
        <f t="shared" si="0"/>
        <v>5.541671846198732E-2</v>
      </c>
      <c r="E10" s="51">
        <f t="shared" si="0"/>
        <v>3.4731826184540652E-4</v>
      </c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</row>
    <row r="11" spans="1:16" x14ac:dyDescent="0.2">
      <c r="A11" s="49">
        <f t="shared" si="1"/>
        <v>0.89999999999999991</v>
      </c>
      <c r="B11" s="51">
        <f t="shared" si="0"/>
        <v>0.36719584028247476</v>
      </c>
      <c r="C11" s="51">
        <f t="shared" si="0"/>
        <v>0.26379125338682757</v>
      </c>
      <c r="D11" s="51">
        <f t="shared" si="0"/>
        <v>0.1198772059797822</v>
      </c>
      <c r="E11" s="51">
        <f t="shared" si="0"/>
        <v>2.860119576370797E-3</v>
      </c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</row>
    <row r="12" spans="1:16" x14ac:dyDescent="0.2">
      <c r="A12" s="49">
        <f t="shared" si="1"/>
        <v>1.0999999999999999</v>
      </c>
      <c r="B12" s="51">
        <f t="shared" si="0"/>
        <v>0.45369866635124695</v>
      </c>
      <c r="C12" s="51">
        <f t="shared" si="0"/>
        <v>0.35165272324001762</v>
      </c>
      <c r="D12" s="51">
        <f t="shared" si="0"/>
        <v>0.20013203754638992</v>
      </c>
      <c r="E12" s="51">
        <f t="shared" si="0"/>
        <v>1.1857213464898694E-2</v>
      </c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</row>
    <row r="13" spans="1:16" x14ac:dyDescent="0.2">
      <c r="A13" s="49">
        <f t="shared" si="1"/>
        <v>1.2999999999999998</v>
      </c>
      <c r="B13" s="51">
        <f t="shared" si="0"/>
        <v>0.52762205084242464</v>
      </c>
      <c r="C13" s="51">
        <f t="shared" si="0"/>
        <v>0.43170120570918763</v>
      </c>
      <c r="D13" s="51">
        <f t="shared" si="0"/>
        <v>0.28681066151261114</v>
      </c>
      <c r="E13" s="51">
        <f t="shared" si="0"/>
        <v>3.258506068945103E-2</v>
      </c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</row>
    <row r="14" spans="1:16" x14ac:dyDescent="0.2">
      <c r="A14" s="49">
        <f t="shared" si="1"/>
        <v>1.4999999999999998</v>
      </c>
      <c r="B14" s="51">
        <f t="shared" si="0"/>
        <v>0.59029137507473772</v>
      </c>
      <c r="C14" s="51">
        <f t="shared" si="0"/>
        <v>0.50272530716676411</v>
      </c>
      <c r="D14" s="51">
        <f t="shared" si="0"/>
        <v>0.37288391632551543</v>
      </c>
      <c r="E14" s="51">
        <f t="shared" si="0"/>
        <v>6.8594971940983601E-2</v>
      </c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</row>
    <row r="15" spans="1:16" x14ac:dyDescent="0.2">
      <c r="A15" s="49">
        <f t="shared" si="1"/>
        <v>1.6999999999999997</v>
      </c>
      <c r="B15" s="51">
        <f t="shared" si="0"/>
        <v>0.64332650927714041</v>
      </c>
      <c r="C15" s="51">
        <f t="shared" si="0"/>
        <v>0.5648531017080376</v>
      </c>
      <c r="D15" s="51">
        <f t="shared" si="0"/>
        <v>0.45397702157165343</v>
      </c>
      <c r="E15" s="51">
        <f t="shared" si="0"/>
        <v>0.12031183209973431</v>
      </c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</row>
    <row r="16" spans="1:16" x14ac:dyDescent="0.2">
      <c r="A16" s="49">
        <f t="shared" si="1"/>
        <v>1.8999999999999997</v>
      </c>
      <c r="B16" s="51">
        <f t="shared" si="0"/>
        <v>0.68826865639437163</v>
      </c>
      <c r="C16" s="51">
        <f t="shared" si="0"/>
        <v>0.618794926249983</v>
      </c>
      <c r="D16" s="51">
        <f t="shared" si="0"/>
        <v>0.52780625544632009</v>
      </c>
      <c r="E16" s="51">
        <f t="shared" si="0"/>
        <v>0.18529592596179595</v>
      </c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</row>
    <row r="17" spans="1:16" x14ac:dyDescent="0.2">
      <c r="A17" s="49">
        <f t="shared" si="1"/>
        <v>2.0999999999999996</v>
      </c>
      <c r="B17" s="51">
        <f t="shared" si="0"/>
        <v>0.72646371970730783</v>
      </c>
      <c r="C17" s="51">
        <f t="shared" si="0"/>
        <v>0.66546389069177991</v>
      </c>
      <c r="D17" s="51">
        <f t="shared" si="0"/>
        <v>0.59350179203826903</v>
      </c>
      <c r="E17" s="51">
        <f t="shared" si="0"/>
        <v>0.25941284156738131</v>
      </c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</row>
    <row r="18" spans="1:16" x14ac:dyDescent="0.2">
      <c r="A18" s="49">
        <f t="shared" si="1"/>
        <v>2.2999999999999998</v>
      </c>
      <c r="B18" s="51">
        <f t="shared" si="0"/>
        <v>0.75904452177178072</v>
      </c>
      <c r="C18" s="51">
        <f t="shared" si="0"/>
        <v>0.70579321593483246</v>
      </c>
      <c r="D18" s="51">
        <f t="shared" si="0"/>
        <v>0.65105927610923209</v>
      </c>
      <c r="E18" s="51">
        <f t="shared" si="0"/>
        <v>0.33807329417392334</v>
      </c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</row>
    <row r="19" spans="1:16" x14ac:dyDescent="0.2">
      <c r="A19" s="49">
        <f t="shared" si="1"/>
        <v>2.5</v>
      </c>
      <c r="B19" s="51">
        <f t="shared" si="0"/>
        <v>0.78694869697717884</v>
      </c>
      <c r="C19" s="51">
        <f t="shared" si="0"/>
        <v>0.74065414690282594</v>
      </c>
      <c r="D19" s="51">
        <f t="shared" si="0"/>
        <v>0.70095570987249078</v>
      </c>
      <c r="E19" s="51">
        <f t="shared" si="0"/>
        <v>0.41711749752132182</v>
      </c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</row>
    <row r="20" spans="1:16" x14ac:dyDescent="0.2">
      <c r="A20" s="49">
        <f t="shared" si="1"/>
        <v>2.7</v>
      </c>
      <c r="B20" s="51">
        <f t="shared" si="0"/>
        <v>0.81094684820929597</v>
      </c>
      <c r="C20" s="51">
        <f t="shared" si="0"/>
        <v>0.7708244460582756</v>
      </c>
      <c r="D20" s="51">
        <f t="shared" si="0"/>
        <v>0.74390118917557335</v>
      </c>
      <c r="E20" s="51">
        <f t="shared" si="0"/>
        <v>0.49326993658899482</v>
      </c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</row>
    <row r="21" spans="1:16" x14ac:dyDescent="0.2">
      <c r="A21" s="49">
        <f t="shared" si="1"/>
        <v>2.9000000000000004</v>
      </c>
      <c r="B21" s="51">
        <f t="shared" si="0"/>
        <v>0.83167104269400194</v>
      </c>
      <c r="C21" s="51">
        <f t="shared" si="0"/>
        <v>0.79698166734574682</v>
      </c>
      <c r="D21" s="51">
        <f t="shared" si="0"/>
        <v>0.78068770501388407</v>
      </c>
      <c r="E21" s="51">
        <f t="shared" si="0"/>
        <v>0.56425920508874483</v>
      </c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</row>
    <row r="22" spans="1:16" x14ac:dyDescent="0.2">
      <c r="A22" s="49">
        <f t="shared" si="1"/>
        <v>3.1000000000000005</v>
      </c>
      <c r="B22" s="51">
        <f t="shared" si="0"/>
        <v>0.84964014577908686</v>
      </c>
      <c r="C22" s="51">
        <f t="shared" si="0"/>
        <v>0.81970794488576981</v>
      </c>
      <c r="D22" s="51">
        <f t="shared" si="0"/>
        <v>0.81210236067931718</v>
      </c>
      <c r="E22" s="51">
        <f t="shared" si="0"/>
        <v>0.62873517314716987</v>
      </c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16" x14ac:dyDescent="0.2">
      <c r="A23" s="49">
        <f t="shared" si="1"/>
        <v>3.3000000000000007</v>
      </c>
      <c r="B23" s="51">
        <f t="shared" si="0"/>
        <v>0.86528112853678896</v>
      </c>
      <c r="C23" s="51">
        <f t="shared" si="0"/>
        <v>0.83949953281069711</v>
      </c>
      <c r="D23" s="51">
        <f t="shared" si="0"/>
        <v>0.83888135854049439</v>
      </c>
      <c r="E23" s="51">
        <f t="shared" si="0"/>
        <v>0.68609307761291838</v>
      </c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</row>
    <row r="24" spans="1:16" x14ac:dyDescent="0.2">
      <c r="A24" s="49">
        <f t="shared" si="1"/>
        <v>3.5000000000000009</v>
      </c>
      <c r="B24" s="51">
        <f t="shared" si="0"/>
        <v>0.8789465141376267</v>
      </c>
      <c r="C24" s="51">
        <f t="shared" si="0"/>
        <v>0.8567777163032092</v>
      </c>
      <c r="D24" s="51">
        <f t="shared" si="0"/>
        <v>0.86168882244075828</v>
      </c>
      <c r="E24" s="51">
        <f t="shared" si="0"/>
        <v>0.73627631313363961</v>
      </c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</row>
    <row r="25" spans="1:16" x14ac:dyDescent="0.2">
      <c r="A25" s="49">
        <f t="shared" si="1"/>
        <v>3.7000000000000011</v>
      </c>
      <c r="B25" s="51">
        <f t="shared" si="0"/>
        <v>0.89092847403015307</v>
      </c>
      <c r="C25" s="51">
        <f t="shared" si="0"/>
        <v>0.87189947568205695</v>
      </c>
      <c r="D25" s="51">
        <f t="shared" si="0"/>
        <v>0.88111016570219725</v>
      </c>
      <c r="E25" s="51">
        <f t="shared" si="0"/>
        <v>0.7795967559985868</v>
      </c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</row>
    <row r="26" spans="1:16" x14ac:dyDescent="0.2">
      <c r="A26" s="49">
        <f t="shared" si="1"/>
        <v>3.9000000000000012</v>
      </c>
      <c r="B26" s="51">
        <f t="shared" si="0"/>
        <v>0.90147014817609306</v>
      </c>
      <c r="C26" s="51">
        <f t="shared" si="0"/>
        <v>0.88516719744279959</v>
      </c>
      <c r="D26" s="51">
        <f t="shared" si="0"/>
        <v>0.89765355608226272</v>
      </c>
      <c r="E26" s="51">
        <f t="shared" si="0"/>
        <v>0.8165887768116511</v>
      </c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</row>
    <row r="27" spans="1:16" x14ac:dyDescent="0.2">
      <c r="A27" s="12"/>
      <c r="B27" s="12"/>
      <c r="C27" s="12"/>
      <c r="D27" s="12"/>
      <c r="E27" s="12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</row>
    <row r="28" spans="1:16" x14ac:dyDescent="0.2">
      <c r="A28" s="12" t="str">
        <f ca="1">"The formula in the key cell "&amp;ADDRESS(ROW(B7),COLUMN(B7),4)&amp;" is: &gt;&gt;&gt;   "&amp;_xlfn.FORMULATEXT(B7)</f>
        <v>The formula in the key cell B7 is: &gt;&gt;&gt;   =LOGNORM.DIST($A7,B$4,B$5,TRUE)</v>
      </c>
      <c r="B28" s="12"/>
      <c r="C28" s="12"/>
      <c r="D28" s="12"/>
      <c r="E28" s="12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</row>
    <row r="29" spans="1:16" x14ac:dyDescent="0.2">
      <c r="A29" s="12"/>
      <c r="B29" s="12"/>
      <c r="C29" s="12"/>
      <c r="D29" s="12"/>
      <c r="E29" s="12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tabColor rgb="FF00B0F0"/>
  </sheetPr>
  <dimension ref="A1:P29"/>
  <sheetViews>
    <sheetView zoomScaleNormal="100" workbookViewId="0"/>
  </sheetViews>
  <sheetFormatPr defaultColWidth="9.140625" defaultRowHeight="12.75" x14ac:dyDescent="0.2"/>
  <cols>
    <col min="1" max="16" width="10.7109375" style="2" customWidth="1"/>
    <col min="17" max="16384" width="9.140625" style="2"/>
  </cols>
  <sheetData>
    <row r="1" spans="1:16" ht="30" customHeight="1" x14ac:dyDescent="0.2">
      <c r="A1" s="52" t="s">
        <v>84</v>
      </c>
      <c r="B1" s="34"/>
      <c r="C1" s="34"/>
      <c r="D1" s="34"/>
      <c r="E1" s="34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ht="15" customHeight="1" x14ac:dyDescent="0.2">
      <c r="A2" s="4" t="str">
        <f ca="1">IF(1*LEFT(INFO("release"),2)&gt;=14,"","This function will not work in versions of Excel before 2010")</f>
        <v/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16" ht="15.75" x14ac:dyDescent="0.25">
      <c r="A3" s="6" t="s">
        <v>92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spans="1:16" x14ac:dyDescent="0.2">
      <c r="A4" s="16" t="s">
        <v>86</v>
      </c>
      <c r="B4" s="32">
        <v>0.2</v>
      </c>
      <c r="C4" s="32">
        <v>0.4</v>
      </c>
      <c r="D4" s="32">
        <v>0.6</v>
      </c>
      <c r="E4" s="32">
        <v>1</v>
      </c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5" spans="1:16" x14ac:dyDescent="0.2">
      <c r="A5" s="16" t="s">
        <v>87</v>
      </c>
      <c r="B5" s="48">
        <v>0.9</v>
      </c>
      <c r="C5" s="48">
        <v>0.8</v>
      </c>
      <c r="D5" s="48">
        <v>0.6</v>
      </c>
      <c r="E5" s="48">
        <v>0.4</v>
      </c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spans="1:16" x14ac:dyDescent="0.2">
      <c r="A6" s="16" t="s">
        <v>57</v>
      </c>
      <c r="B6" s="16" t="s">
        <v>88</v>
      </c>
      <c r="C6" s="16" t="s">
        <v>89</v>
      </c>
      <c r="D6" s="16" t="s">
        <v>90</v>
      </c>
      <c r="E6" s="16" t="s">
        <v>91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6" x14ac:dyDescent="0.2">
      <c r="A7" s="49">
        <v>0.1</v>
      </c>
      <c r="B7" s="50">
        <f t="shared" ref="B7:E26" si="0">_xlfn.LOGNORM.DIST($A7,B$4,B$5,FALSE)</f>
        <v>9.2828606859777923E-2</v>
      </c>
      <c r="C7" s="51">
        <f t="shared" si="0"/>
        <v>1.658206696586511E-2</v>
      </c>
      <c r="D7" s="51">
        <f t="shared" si="0"/>
        <v>5.5069363445367149E-5</v>
      </c>
      <c r="E7" s="51">
        <f t="shared" si="0"/>
        <v>1.5707295094194913E-14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16" x14ac:dyDescent="0.2">
      <c r="A8" s="49">
        <f t="shared" ref="A8:A26" si="1">A7+0.2</f>
        <v>0.30000000000000004</v>
      </c>
      <c r="B8" s="51">
        <f t="shared" si="0"/>
        <v>0.43764024064275242</v>
      </c>
      <c r="C8" s="51">
        <f t="shared" si="0"/>
        <v>0.22273634442845991</v>
      </c>
      <c r="D8" s="51">
        <f t="shared" si="0"/>
        <v>2.4136596873949669E-2</v>
      </c>
      <c r="E8" s="51">
        <f t="shared" si="0"/>
        <v>8.4972728603110281E-7</v>
      </c>
      <c r="F8" s="3"/>
      <c r="G8" s="3"/>
      <c r="H8" s="3"/>
      <c r="I8" s="3"/>
      <c r="J8" s="3"/>
      <c r="K8" s="3"/>
      <c r="L8" s="3"/>
      <c r="M8" s="3"/>
      <c r="N8" s="3"/>
      <c r="O8" s="3"/>
      <c r="P8" s="3"/>
    </row>
    <row r="9" spans="1:16" x14ac:dyDescent="0.2">
      <c r="A9" s="49">
        <f t="shared" si="1"/>
        <v>0.5</v>
      </c>
      <c r="B9" s="51">
        <f t="shared" si="0"/>
        <v>0.54180691764472011</v>
      </c>
      <c r="C9" s="51">
        <f t="shared" si="0"/>
        <v>0.3921077100870119</v>
      </c>
      <c r="D9" s="51">
        <f t="shared" si="0"/>
        <v>0.1303532921776602</v>
      </c>
      <c r="E9" s="51">
        <f t="shared" si="0"/>
        <v>2.5657586483057043E-4</v>
      </c>
      <c r="F9" s="3"/>
      <c r="G9" s="3"/>
      <c r="H9" s="3"/>
      <c r="I9" s="3"/>
      <c r="J9" s="3"/>
      <c r="K9" s="3"/>
      <c r="L9" s="3"/>
      <c r="M9" s="3"/>
      <c r="N9" s="3"/>
      <c r="O9" s="3"/>
      <c r="P9" s="3"/>
    </row>
    <row r="10" spans="1:16" x14ac:dyDescent="0.2">
      <c r="A10" s="49">
        <f t="shared" si="1"/>
        <v>0.7</v>
      </c>
      <c r="B10" s="51">
        <f t="shared" si="0"/>
        <v>0.5229908339279411</v>
      </c>
      <c r="C10" s="51">
        <f t="shared" si="0"/>
        <v>0.45546783869261714</v>
      </c>
      <c r="D10" s="51">
        <f t="shared" si="0"/>
        <v>0.26644524799995239</v>
      </c>
      <c r="E10" s="51">
        <f t="shared" si="0"/>
        <v>4.5267799010902769E-3</v>
      </c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</row>
    <row r="11" spans="1:16" x14ac:dyDescent="0.2">
      <c r="A11" s="49">
        <f t="shared" si="1"/>
        <v>0.89999999999999991</v>
      </c>
      <c r="B11" s="51">
        <f t="shared" si="0"/>
        <v>0.46497289224213478</v>
      </c>
      <c r="C11" s="51">
        <f t="shared" si="0"/>
        <v>0.4538641665136095</v>
      </c>
      <c r="D11" s="51">
        <f t="shared" si="0"/>
        <v>0.37017808285265558</v>
      </c>
      <c r="E11" s="51">
        <f t="shared" si="0"/>
        <v>2.4343738018386542E-2</v>
      </c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</row>
    <row r="12" spans="1:16" x14ac:dyDescent="0.2">
      <c r="A12" s="49">
        <f t="shared" si="1"/>
        <v>1.0999999999999999</v>
      </c>
      <c r="B12" s="51">
        <f t="shared" si="0"/>
        <v>0.40025493243198446</v>
      </c>
      <c r="C12" s="51">
        <f t="shared" si="0"/>
        <v>0.42162744018421744</v>
      </c>
      <c r="D12" s="51">
        <f t="shared" si="0"/>
        <v>0.42435305284602121</v>
      </c>
      <c r="E12" s="51">
        <f t="shared" si="0"/>
        <v>7.0252670849740823E-2</v>
      </c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</row>
    <row r="13" spans="1:16" x14ac:dyDescent="0.2">
      <c r="A13" s="49">
        <f t="shared" si="1"/>
        <v>1.2999999999999998</v>
      </c>
      <c r="B13" s="51">
        <f t="shared" si="0"/>
        <v>0.34015867284450824</v>
      </c>
      <c r="C13" s="51">
        <f t="shared" si="0"/>
        <v>0.37796301559332612</v>
      </c>
      <c r="D13" s="51">
        <f t="shared" si="0"/>
        <v>0.43656955183961338</v>
      </c>
      <c r="E13" s="51">
        <f t="shared" si="0"/>
        <v>0.14010756771227004</v>
      </c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</row>
    <row r="14" spans="1:16" x14ac:dyDescent="0.2">
      <c r="A14" s="49">
        <f t="shared" si="1"/>
        <v>1.4999999999999998</v>
      </c>
      <c r="B14" s="51">
        <f t="shared" si="0"/>
        <v>0.28791144471429742</v>
      </c>
      <c r="C14" s="51">
        <f t="shared" si="0"/>
        <v>0.33244414302183378</v>
      </c>
      <c r="D14" s="51">
        <f t="shared" si="0"/>
        <v>0.42057229652588246</v>
      </c>
      <c r="E14" s="51">
        <f t="shared" si="0"/>
        <v>0.22031166199822197</v>
      </c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</row>
    <row r="15" spans="1:16" x14ac:dyDescent="0.2">
      <c r="A15" s="49">
        <f t="shared" si="1"/>
        <v>1.6999999999999997</v>
      </c>
      <c r="B15" s="51">
        <f t="shared" si="0"/>
        <v>0.24373232401156628</v>
      </c>
      <c r="C15" s="51">
        <f t="shared" si="0"/>
        <v>0.28945533422148328</v>
      </c>
      <c r="D15" s="51">
        <f t="shared" si="0"/>
        <v>0.38851437665145988</v>
      </c>
      <c r="E15" s="51">
        <f t="shared" si="0"/>
        <v>0.2947156463051292</v>
      </c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</row>
    <row r="16" spans="1:16" x14ac:dyDescent="0.2">
      <c r="A16" s="49">
        <f t="shared" si="1"/>
        <v>1.8999999999999997</v>
      </c>
      <c r="B16" s="51">
        <f t="shared" si="0"/>
        <v>0.20681155816214838</v>
      </c>
      <c r="C16" s="51">
        <f t="shared" si="0"/>
        <v>0.25073798727882268</v>
      </c>
      <c r="D16" s="51">
        <f t="shared" si="0"/>
        <v>0.34909898280142626</v>
      </c>
      <c r="E16" s="51">
        <f t="shared" si="0"/>
        <v>0.35157184825578519</v>
      </c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</row>
    <row r="17" spans="1:16" x14ac:dyDescent="0.2">
      <c r="A17" s="49">
        <f t="shared" si="1"/>
        <v>2.0999999999999996</v>
      </c>
      <c r="B17" s="51">
        <f t="shared" si="0"/>
        <v>0.17608133812154003</v>
      </c>
      <c r="C17" s="51">
        <f t="shared" si="0"/>
        <v>0.21673562779375727</v>
      </c>
      <c r="D17" s="51">
        <f t="shared" si="0"/>
        <v>0.30788433533913567</v>
      </c>
      <c r="E17" s="51">
        <f t="shared" si="0"/>
        <v>0.38569873637806373</v>
      </c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</row>
    <row r="18" spans="1:16" x14ac:dyDescent="0.2">
      <c r="A18" s="49">
        <f t="shared" si="1"/>
        <v>2.2999999999999998</v>
      </c>
      <c r="B18" s="51">
        <f t="shared" si="0"/>
        <v>0.15050559555371429</v>
      </c>
      <c r="C18" s="51">
        <f t="shared" si="0"/>
        <v>0.18728600191190722</v>
      </c>
      <c r="D18" s="51">
        <f t="shared" si="0"/>
        <v>0.26810820898925192</v>
      </c>
      <c r="E18" s="51">
        <f t="shared" si="0"/>
        <v>0.39740279009719814</v>
      </c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</row>
    <row r="19" spans="1:16" x14ac:dyDescent="0.2">
      <c r="A19" s="49">
        <f t="shared" si="1"/>
        <v>2.5</v>
      </c>
      <c r="B19" s="51">
        <f t="shared" si="0"/>
        <v>0.12917591580292956</v>
      </c>
      <c r="C19" s="51">
        <f t="shared" si="0"/>
        <v>0.16197185678783291</v>
      </c>
      <c r="D19" s="51">
        <f t="shared" si="0"/>
        <v>0.23146008355387843</v>
      </c>
      <c r="E19" s="51">
        <f t="shared" si="0"/>
        <v>0.39030134329162774</v>
      </c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</row>
    <row r="20" spans="1:16" x14ac:dyDescent="0.2">
      <c r="A20" s="49">
        <f t="shared" si="1"/>
        <v>2.7</v>
      </c>
      <c r="B20" s="51">
        <f t="shared" si="0"/>
        <v>0.11133020057318521</v>
      </c>
      <c r="C20" s="51">
        <f t="shared" si="0"/>
        <v>0.14029528919371537</v>
      </c>
      <c r="D20" s="51">
        <f t="shared" si="0"/>
        <v>0.19866165593770702</v>
      </c>
      <c r="E20" s="51">
        <f t="shared" si="0"/>
        <v>0.36933843680875</v>
      </c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</row>
    <row r="21" spans="1:16" x14ac:dyDescent="0.2">
      <c r="A21" s="49">
        <f t="shared" si="1"/>
        <v>2.9000000000000004</v>
      </c>
      <c r="B21" s="51">
        <f t="shared" si="0"/>
        <v>9.6342359584612278E-2</v>
      </c>
      <c r="C21" s="51">
        <f t="shared" si="0"/>
        <v>0.12176120320296357</v>
      </c>
      <c r="D21" s="51">
        <f t="shared" si="0"/>
        <v>0.16986307098977341</v>
      </c>
      <c r="E21" s="51">
        <f t="shared" si="0"/>
        <v>0.33944463894893057</v>
      </c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</row>
    <row r="22" spans="1:16" x14ac:dyDescent="0.2">
      <c r="A22" s="49">
        <f t="shared" si="1"/>
        <v>3.1000000000000005</v>
      </c>
      <c r="B22" s="51">
        <f t="shared" si="0"/>
        <v>8.3703033202265811E-2</v>
      </c>
      <c r="C22" s="51">
        <f t="shared" si="0"/>
        <v>0.10591419035412061</v>
      </c>
      <c r="D22" s="51">
        <f t="shared" si="0"/>
        <v>0.14489863355623786</v>
      </c>
      <c r="E22" s="51">
        <f t="shared" si="0"/>
        <v>0.30482794634240068</v>
      </c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16" x14ac:dyDescent="0.2">
      <c r="A23" s="49">
        <f t="shared" si="1"/>
        <v>3.3000000000000007</v>
      </c>
      <c r="B23" s="51">
        <f t="shared" si="0"/>
        <v>7.2999396022357776E-2</v>
      </c>
      <c r="C23" s="51">
        <f t="shared" si="0"/>
        <v>9.2351863626028041E-2</v>
      </c>
      <c r="D23" s="51">
        <f t="shared" si="0"/>
        <v>0.1234452600988115</v>
      </c>
      <c r="E23" s="51">
        <f t="shared" si="0"/>
        <v>0.26871907347317991</v>
      </c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</row>
    <row r="24" spans="1:16" x14ac:dyDescent="0.2">
      <c r="A24" s="49">
        <f t="shared" si="1"/>
        <v>3.5000000000000009</v>
      </c>
      <c r="B24" s="51">
        <f t="shared" si="0"/>
        <v>6.3896999187864609E-2</v>
      </c>
      <c r="C24" s="51">
        <f t="shared" si="0"/>
        <v>8.0726643203203122E-2</v>
      </c>
      <c r="D24" s="51">
        <f t="shared" si="0"/>
        <v>0.10511705614183955</v>
      </c>
      <c r="E24" s="51">
        <f t="shared" si="0"/>
        <v>0.23338536506416449</v>
      </c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</row>
    <row r="25" spans="1:16" x14ac:dyDescent="0.2">
      <c r="A25" s="49">
        <f t="shared" si="1"/>
        <v>3.7000000000000011</v>
      </c>
      <c r="B25" s="51">
        <f t="shared" si="0"/>
        <v>5.6124465635623622E-2</v>
      </c>
      <c r="C25" s="51">
        <f t="shared" si="0"/>
        <v>7.0742229706689655E-2</v>
      </c>
      <c r="D25" s="51">
        <f t="shared" si="0"/>
        <v>8.951935427056551E-2</v>
      </c>
      <c r="E25" s="51">
        <f t="shared" si="0"/>
        <v>0.20027344024851032</v>
      </c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</row>
    <row r="26" spans="1:16" x14ac:dyDescent="0.2">
      <c r="A26" s="49">
        <f t="shared" si="1"/>
        <v>3.9000000000000012</v>
      </c>
      <c r="B26" s="51">
        <f t="shared" si="0"/>
        <v>4.9460991833271767E-2</v>
      </c>
      <c r="C26" s="51">
        <f t="shared" si="0"/>
        <v>6.2147970913446746E-2</v>
      </c>
      <c r="D26" s="51">
        <f t="shared" si="0"/>
        <v>7.6277702233555664E-2</v>
      </c>
      <c r="E26" s="51">
        <f t="shared" si="0"/>
        <v>0.17019259367779355</v>
      </c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</row>
    <row r="27" spans="1:16" x14ac:dyDescent="0.2">
      <c r="A27" s="12"/>
      <c r="B27" s="12"/>
      <c r="C27" s="12"/>
      <c r="D27" s="12"/>
      <c r="E27" s="12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</row>
    <row r="28" spans="1:16" x14ac:dyDescent="0.2">
      <c r="A28" s="12" t="str">
        <f ca="1">"The formula in the key cell "&amp;ADDRESS(ROW(B7),COLUMN(B7),4)&amp;" is: &gt;&gt;&gt;   "&amp;_xlfn.FORMULATEXT(B7)</f>
        <v>The formula in the key cell B7 is: &gt;&gt;&gt;   =LOGNORM.DIST($A7,B$4,B$5,FALSE)</v>
      </c>
      <c r="B28" s="12"/>
      <c r="C28" s="12"/>
      <c r="D28" s="12"/>
      <c r="E28" s="12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</row>
    <row r="29" spans="1:16" x14ac:dyDescent="0.2">
      <c r="A29" s="12"/>
      <c r="B29" s="12"/>
      <c r="C29" s="12"/>
      <c r="D29" s="12"/>
      <c r="E29" s="12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LOGNORM.DIST</vt:lpstr>
      <vt:lpstr>Example 1</vt:lpstr>
      <vt:lpstr>Example 2</vt:lpstr>
      <vt:lpstr>Example 3</vt:lpstr>
      <vt:lpstr>Example 4</vt:lpstr>
      <vt:lpstr>Example 5</vt:lpstr>
      <vt:lpstr>Example 6</vt:lpstr>
      <vt:lpstr>Example 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2013-05-24T07:35:59Z</dcterms:created>
  <dcterms:modified xsi:type="dcterms:W3CDTF">2020-08-26T14:10:13Z</dcterms:modified>
</cp:coreProperties>
</file>